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390" windowHeight="7980"/>
  </bookViews>
  <sheets>
    <sheet name="Район (город)" sheetId="1" r:id="rId1"/>
  </sheets>
  <definedNames>
    <definedName name="Z_11A61AA9_D6FF_42A3_BC4D_E7C08884C6A1_.wvu.PrintArea" localSheetId="0" hidden="1">'Район (город)'!$A$1:$M$158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(город)'!#REF!,'Район (город)'!#REF!,'Район (город)'!#REF!,'Район (город)'!#REF!,'Район (город)'!#REF!</definedName>
    <definedName name="Z_1920FFCE_37CF_486D_B0BB_9968DBDAD497_.wvu.PrintArea" localSheetId="0" hidden="1">'Район (город)'!$A$1:$M$158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(город)'!$A$1:$M$158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(город)'!#REF!,'Район (город)'!#REF!,'Район (город)'!#REF!,'Район (город)'!#REF!,'Район (город)'!#REF!</definedName>
    <definedName name="Z_25E4E9B5_DF7D_48C4_B26C_271B5255BFEF_.wvu.PrintArea" localSheetId="0" hidden="1">'Район (город)'!$A$1:$M$158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(город)'!#REF!,'Район (город)'!#REF!,'Район (город)'!#REF!,'Район (город)'!#REF!,'Район (город)'!#REF!</definedName>
    <definedName name="Z_4BBAC06F_E87F_494C_B8A1_64C3F067FF71_.wvu.PrintArea" localSheetId="0" hidden="1">'Район (город)'!$A$1:$M$158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(город)'!#REF!,'Район (город)'!#REF!,'Район (город)'!#REF!,'Район (город)'!#REF!,'Район (город)'!#REF!</definedName>
    <definedName name="Z_52B3526C_5B9C_4D1C_AD84_5B9BCBCBC837_.wvu.PrintArea" localSheetId="0" hidden="1">'Район (город)'!$A$1:$M$158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(город)'!$A$1:$M$158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(город)'!#REF!,'Район (город)'!#REF!,'Район (город)'!#REF!,'Район (город)'!#REF!,'Район (город)'!#REF!</definedName>
    <definedName name="Z_985DF335_C3A7_43CC_AE7A_4B424810E985_.wvu.PrintArea" localSheetId="0" hidden="1">'Район (город)'!$A$1:$M$158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(город)'!$A$1:$M$158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(город)'!#REF!,'Район (город)'!#REF!,'Район (город)'!#REF!,'Район (город)'!#REF!,'Район (город)'!#REF!</definedName>
    <definedName name="Z_D21DFE68_0408_442F_B09D_1B332BCD22E2_.wvu.PrintArea" localSheetId="0" hidden="1">'Район (город)'!$A$1:$M$158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(город)'!$A$1:$M$158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(город)'!#REF!,'Район (город)'!#REF!,'Район (город)'!#REF!,'Район (город)'!#REF!,'Район (город)'!#REF!</definedName>
    <definedName name="Z_EB4AB006_8FFF_49CC_8348_992A2BA0B6FC_.wvu.PrintArea" localSheetId="0" hidden="1">'Район (город)'!$A$1:$M$158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(город)'!$A$1:$M$158</definedName>
  </definedNames>
  <calcPr calcId="125725"/>
</workbook>
</file>

<file path=xl/calcChain.xml><?xml version="1.0" encoding="utf-8"?>
<calcChain xmlns="http://schemas.openxmlformats.org/spreadsheetml/2006/main">
  <c r="J158" i="1"/>
  <c r="I158"/>
  <c r="G158"/>
  <c r="F158"/>
  <c r="D158"/>
  <c r="C158"/>
  <c r="B158"/>
  <c r="J157"/>
  <c r="I157"/>
  <c r="G157"/>
  <c r="F157"/>
  <c r="D157"/>
  <c r="C157"/>
  <c r="B157"/>
  <c r="J142"/>
  <c r="I142"/>
  <c r="G142"/>
  <c r="F142"/>
  <c r="D142"/>
  <c r="C142"/>
  <c r="B142"/>
  <c r="J141"/>
  <c r="I141"/>
  <c r="G141"/>
  <c r="F141"/>
  <c r="D141"/>
  <c r="C141"/>
  <c r="B141"/>
  <c r="J139"/>
  <c r="I139"/>
  <c r="G139"/>
  <c r="F139"/>
  <c r="D139"/>
  <c r="C139"/>
  <c r="B139"/>
  <c r="J138"/>
  <c r="I138"/>
  <c r="G138"/>
  <c r="F138"/>
  <c r="D138"/>
  <c r="C138"/>
  <c r="B138"/>
  <c r="J137"/>
  <c r="I137"/>
  <c r="G137"/>
  <c r="F137"/>
  <c r="D137"/>
  <c r="C137"/>
  <c r="B137"/>
  <c r="E111"/>
  <c r="H111"/>
  <c r="K111"/>
  <c r="L111" s="1"/>
  <c r="E112"/>
  <c r="H112"/>
  <c r="K112"/>
  <c r="L112" s="1"/>
  <c r="E113"/>
  <c r="H113"/>
  <c r="K113"/>
  <c r="L113" s="1"/>
  <c r="E114"/>
  <c r="H114"/>
  <c r="K114"/>
  <c r="L114" s="1"/>
  <c r="E115"/>
  <c r="H115"/>
  <c r="K115"/>
  <c r="L115" s="1"/>
  <c r="E116"/>
  <c r="H116"/>
  <c r="K116"/>
  <c r="L116" s="1"/>
  <c r="E117"/>
  <c r="H117"/>
  <c r="K117"/>
  <c r="L117" s="1"/>
  <c r="E118"/>
  <c r="H118"/>
  <c r="K118"/>
  <c r="L118" s="1"/>
  <c r="E119"/>
  <c r="H119"/>
  <c r="K119"/>
  <c r="L119" s="1"/>
  <c r="E120"/>
  <c r="H120"/>
  <c r="K120"/>
  <c r="L120" s="1"/>
  <c r="J104"/>
  <c r="I104"/>
  <c r="G104"/>
  <c r="F104"/>
  <c r="D104"/>
  <c r="C104"/>
  <c r="B104"/>
  <c r="E60"/>
  <c r="H60"/>
  <c r="E61"/>
  <c r="H61"/>
  <c r="B50"/>
  <c r="C50"/>
  <c r="D50"/>
  <c r="F50"/>
  <c r="G50"/>
  <c r="I50"/>
  <c r="J50"/>
  <c r="E51"/>
  <c r="H51"/>
  <c r="E52"/>
  <c r="H52"/>
  <c r="E53"/>
  <c r="H53"/>
  <c r="J54"/>
  <c r="I54"/>
  <c r="G54"/>
  <c r="F54"/>
  <c r="D54"/>
  <c r="B54"/>
  <c r="C54"/>
  <c r="D149"/>
  <c r="D59"/>
  <c r="E82"/>
  <c r="B7"/>
  <c r="B10"/>
  <c r="B21"/>
  <c r="B36"/>
  <c r="B35" s="1"/>
  <c r="B34" s="1"/>
  <c r="B71"/>
  <c r="B76"/>
  <c r="B87"/>
  <c r="B100"/>
  <c r="B128"/>
  <c r="B131"/>
  <c r="B149"/>
  <c r="B155"/>
  <c r="L136"/>
  <c r="G65"/>
  <c r="H82"/>
  <c r="B49" l="1"/>
  <c r="K61"/>
  <c r="L61" s="1"/>
  <c r="K60"/>
  <c r="L60" s="1"/>
  <c r="E50"/>
  <c r="K52"/>
  <c r="L52" s="1"/>
  <c r="H50"/>
  <c r="K53"/>
  <c r="L53" s="1"/>
  <c r="K51"/>
  <c r="L51" s="1"/>
  <c r="B124"/>
  <c r="B156" s="1"/>
  <c r="B127"/>
  <c r="B9"/>
  <c r="B154" s="1"/>
  <c r="H57"/>
  <c r="E94"/>
  <c r="E93"/>
  <c r="G87"/>
  <c r="E83"/>
  <c r="F76"/>
  <c r="E12"/>
  <c r="E86"/>
  <c r="K82"/>
  <c r="L82" s="1"/>
  <c r="G76"/>
  <c r="K50" l="1"/>
  <c r="L50" s="1"/>
  <c r="B8"/>
  <c r="B47" s="1"/>
  <c r="B147"/>
  <c r="B146"/>
  <c r="I87"/>
  <c r="F87"/>
  <c r="E87" s="1"/>
  <c r="C87"/>
  <c r="D87"/>
  <c r="E88"/>
  <c r="H88"/>
  <c r="E89"/>
  <c r="H89"/>
  <c r="E90"/>
  <c r="H90"/>
  <c r="E91"/>
  <c r="H91"/>
  <c r="E92"/>
  <c r="H92"/>
  <c r="H93"/>
  <c r="H94"/>
  <c r="K94" s="1"/>
  <c r="L94" s="1"/>
  <c r="E95"/>
  <c r="H95"/>
  <c r="E96"/>
  <c r="H96"/>
  <c r="E97"/>
  <c r="H97"/>
  <c r="B125" l="1"/>
  <c r="B145" s="1"/>
  <c r="K90"/>
  <c r="L90" s="1"/>
  <c r="K88"/>
  <c r="L88" s="1"/>
  <c r="H87"/>
  <c r="K87" s="1"/>
  <c r="L87" s="1"/>
  <c r="K92"/>
  <c r="L92" s="1"/>
  <c r="K96"/>
  <c r="L96" s="1"/>
  <c r="K97"/>
  <c r="L97" s="1"/>
  <c r="K95"/>
  <c r="L95" s="1"/>
  <c r="K93"/>
  <c r="L93" s="1"/>
  <c r="K91"/>
  <c r="L91" s="1"/>
  <c r="K89"/>
  <c r="L89" s="1"/>
  <c r="H55" l="1"/>
  <c r="H56"/>
  <c r="H58"/>
  <c r="H62"/>
  <c r="H63"/>
  <c r="H64"/>
  <c r="H66"/>
  <c r="H67"/>
  <c r="H68"/>
  <c r="H69"/>
  <c r="H70"/>
  <c r="H72"/>
  <c r="H73"/>
  <c r="H74"/>
  <c r="H75"/>
  <c r="H77"/>
  <c r="H78"/>
  <c r="H79"/>
  <c r="H80"/>
  <c r="H81"/>
  <c r="H83"/>
  <c r="H84"/>
  <c r="H86"/>
  <c r="H98"/>
  <c r="H99"/>
  <c r="H101"/>
  <c r="H102"/>
  <c r="H103"/>
  <c r="H105"/>
  <c r="H106"/>
  <c r="H107"/>
  <c r="H108"/>
  <c r="H109"/>
  <c r="H110"/>
  <c r="H121"/>
  <c r="H122"/>
  <c r="H123"/>
  <c r="H129"/>
  <c r="H130"/>
  <c r="H132"/>
  <c r="H133"/>
  <c r="H134"/>
  <c r="H135"/>
  <c r="H143"/>
  <c r="H144"/>
  <c r="H148"/>
  <c r="H150"/>
  <c r="H151"/>
  <c r="H152"/>
  <c r="H153"/>
  <c r="E55"/>
  <c r="E56"/>
  <c r="E57"/>
  <c r="E58"/>
  <c r="E62"/>
  <c r="E63"/>
  <c r="E64"/>
  <c r="E66"/>
  <c r="E67"/>
  <c r="E68"/>
  <c r="E69"/>
  <c r="E70"/>
  <c r="E72"/>
  <c r="E73"/>
  <c r="E74"/>
  <c r="E75"/>
  <c r="E77"/>
  <c r="E78"/>
  <c r="E79"/>
  <c r="E80"/>
  <c r="E81"/>
  <c r="E85"/>
  <c r="E98"/>
  <c r="E99"/>
  <c r="E101"/>
  <c r="E102"/>
  <c r="E103"/>
  <c r="E105"/>
  <c r="E106"/>
  <c r="E107"/>
  <c r="E108"/>
  <c r="E109"/>
  <c r="E110"/>
  <c r="E121"/>
  <c r="E122"/>
  <c r="E123"/>
  <c r="E129"/>
  <c r="E130"/>
  <c r="E132"/>
  <c r="E133"/>
  <c r="E134"/>
  <c r="E135"/>
  <c r="E143"/>
  <c r="E144"/>
  <c r="E148"/>
  <c r="E150"/>
  <c r="E151"/>
  <c r="E152"/>
  <c r="E153"/>
  <c r="E46"/>
  <c r="K144" l="1"/>
  <c r="K152"/>
  <c r="L152" s="1"/>
  <c r="K150"/>
  <c r="L150" s="1"/>
  <c r="K135"/>
  <c r="L135" s="1"/>
  <c r="K151"/>
  <c r="L151" s="1"/>
  <c r="K143"/>
  <c r="K109"/>
  <c r="L109" s="1"/>
  <c r="K121"/>
  <c r="L121" s="1"/>
  <c r="K134"/>
  <c r="L134" s="1"/>
  <c r="K129"/>
  <c r="L129" s="1"/>
  <c r="K153"/>
  <c r="L153" s="1"/>
  <c r="K148"/>
  <c r="L148" s="1"/>
  <c r="K123"/>
  <c r="L123" s="1"/>
  <c r="K107"/>
  <c r="L107" s="1"/>
  <c r="K106"/>
  <c r="L106" s="1"/>
  <c r="K132"/>
  <c r="L132" s="1"/>
  <c r="K133"/>
  <c r="L133" s="1"/>
  <c r="K130"/>
  <c r="L130" s="1"/>
  <c r="K122"/>
  <c r="L122" s="1"/>
  <c r="K110"/>
  <c r="L110" s="1"/>
  <c r="K108"/>
  <c r="L108" s="1"/>
  <c r="K105"/>
  <c r="L105" s="1"/>
  <c r="K101"/>
  <c r="L101" s="1"/>
  <c r="K103"/>
  <c r="L103" s="1"/>
  <c r="K86"/>
  <c r="L86" s="1"/>
  <c r="K78"/>
  <c r="L78" s="1"/>
  <c r="K72"/>
  <c r="L72" s="1"/>
  <c r="K68"/>
  <c r="L68" s="1"/>
  <c r="K63"/>
  <c r="L63" s="1"/>
  <c r="K98"/>
  <c r="L98" s="1"/>
  <c r="K84"/>
  <c r="L84" s="1"/>
  <c r="K80"/>
  <c r="L80" s="1"/>
  <c r="K74"/>
  <c r="L74" s="1"/>
  <c r="K66"/>
  <c r="L66" s="1"/>
  <c r="K58"/>
  <c r="L58" s="1"/>
  <c r="K56"/>
  <c r="L56" s="1"/>
  <c r="K102"/>
  <c r="L102" s="1"/>
  <c r="K99"/>
  <c r="L99" s="1"/>
  <c r="K85"/>
  <c r="L85" s="1"/>
  <c r="K83"/>
  <c r="L83" s="1"/>
  <c r="K81"/>
  <c r="L81" s="1"/>
  <c r="K79"/>
  <c r="L79" s="1"/>
  <c r="K77"/>
  <c r="L77" s="1"/>
  <c r="K75"/>
  <c r="L75" s="1"/>
  <c r="K73"/>
  <c r="L73" s="1"/>
  <c r="K70"/>
  <c r="L70" s="1"/>
  <c r="K69"/>
  <c r="L69" s="1"/>
  <c r="K67"/>
  <c r="L67" s="1"/>
  <c r="K64"/>
  <c r="L64" s="1"/>
  <c r="K62"/>
  <c r="L62" s="1"/>
  <c r="K57"/>
  <c r="L57" s="1"/>
  <c r="K55"/>
  <c r="L55" s="1"/>
  <c r="C149"/>
  <c r="F149"/>
  <c r="G149"/>
  <c r="I149"/>
  <c r="J149"/>
  <c r="C155"/>
  <c r="D155"/>
  <c r="F155"/>
  <c r="G155"/>
  <c r="I155"/>
  <c r="J155"/>
  <c r="C131"/>
  <c r="D131"/>
  <c r="F131"/>
  <c r="G131"/>
  <c r="I131"/>
  <c r="J131"/>
  <c r="C128"/>
  <c r="D128"/>
  <c r="F128"/>
  <c r="G128"/>
  <c r="I128"/>
  <c r="J128"/>
  <c r="C100"/>
  <c r="D100"/>
  <c r="F100"/>
  <c r="G100"/>
  <c r="I100"/>
  <c r="J100"/>
  <c r="C76"/>
  <c r="D76"/>
  <c r="I76"/>
  <c r="J76"/>
  <c r="C71"/>
  <c r="D71"/>
  <c r="D49" s="1"/>
  <c r="F71"/>
  <c r="G71"/>
  <c r="I71"/>
  <c r="J71"/>
  <c r="F65"/>
  <c r="J65"/>
  <c r="C59"/>
  <c r="F59"/>
  <c r="G59"/>
  <c r="I59"/>
  <c r="J59"/>
  <c r="H11"/>
  <c r="H12"/>
  <c r="H13"/>
  <c r="H14"/>
  <c r="H15"/>
  <c r="H16"/>
  <c r="H17"/>
  <c r="H18"/>
  <c r="H19"/>
  <c r="H20"/>
  <c r="H22"/>
  <c r="H23"/>
  <c r="H24"/>
  <c r="H25"/>
  <c r="H26"/>
  <c r="H27"/>
  <c r="H28"/>
  <c r="H29"/>
  <c r="H30"/>
  <c r="H31"/>
  <c r="H32"/>
  <c r="H33"/>
  <c r="H37"/>
  <c r="H38"/>
  <c r="H39"/>
  <c r="H40"/>
  <c r="H41"/>
  <c r="H42"/>
  <c r="H43"/>
  <c r="H44"/>
  <c r="H45"/>
  <c r="H46"/>
  <c r="E11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7"/>
  <c r="E38"/>
  <c r="E39"/>
  <c r="E40"/>
  <c r="E41"/>
  <c r="E42"/>
  <c r="E43"/>
  <c r="E44"/>
  <c r="E45"/>
  <c r="C36"/>
  <c r="D36"/>
  <c r="F36"/>
  <c r="F35" s="1"/>
  <c r="F34" s="1"/>
  <c r="G36"/>
  <c r="G35" s="1"/>
  <c r="G34" s="1"/>
  <c r="I36"/>
  <c r="I35" s="1"/>
  <c r="I34" s="1"/>
  <c r="J36"/>
  <c r="J35" s="1"/>
  <c r="J34" s="1"/>
  <c r="C21"/>
  <c r="D21"/>
  <c r="F21"/>
  <c r="G21"/>
  <c r="I21"/>
  <c r="C10"/>
  <c r="D10"/>
  <c r="F10"/>
  <c r="G10"/>
  <c r="I10"/>
  <c r="J10"/>
  <c r="C7"/>
  <c r="F7" s="1"/>
  <c r="G7" s="1"/>
  <c r="H7" s="1"/>
  <c r="I7" s="1"/>
  <c r="J7" s="1"/>
  <c r="K7" s="1"/>
  <c r="L7" s="1"/>
  <c r="M7" s="1"/>
  <c r="G49" l="1"/>
  <c r="I49"/>
  <c r="J49"/>
  <c r="C49"/>
  <c r="F49"/>
  <c r="G124"/>
  <c r="G156" s="1"/>
  <c r="D124"/>
  <c r="D156" s="1"/>
  <c r="C124"/>
  <c r="C156" s="1"/>
  <c r="D35"/>
  <c r="D34" s="1"/>
  <c r="D127"/>
  <c r="C35"/>
  <c r="K65"/>
  <c r="L65" s="1"/>
  <c r="I9"/>
  <c r="I154" s="1"/>
  <c r="H34"/>
  <c r="H131"/>
  <c r="E131"/>
  <c r="H142"/>
  <c r="E142"/>
  <c r="H59"/>
  <c r="E59"/>
  <c r="H76"/>
  <c r="E76"/>
  <c r="H54"/>
  <c r="E54"/>
  <c r="H65"/>
  <c r="E65"/>
  <c r="H71"/>
  <c r="E71"/>
  <c r="H100"/>
  <c r="E100"/>
  <c r="H104"/>
  <c r="E104"/>
  <c r="H128"/>
  <c r="E128"/>
  <c r="H141"/>
  <c r="E141"/>
  <c r="H139"/>
  <c r="E139"/>
  <c r="H155"/>
  <c r="E155"/>
  <c r="H149"/>
  <c r="E149"/>
  <c r="J127"/>
  <c r="F127"/>
  <c r="C127"/>
  <c r="F9"/>
  <c r="F154" s="1"/>
  <c r="I127"/>
  <c r="G127"/>
  <c r="J9"/>
  <c r="J154" s="1"/>
  <c r="D9"/>
  <c r="D154" s="1"/>
  <c r="C9"/>
  <c r="H21"/>
  <c r="H10"/>
  <c r="H36"/>
  <c r="K46"/>
  <c r="L46" s="1"/>
  <c r="K44"/>
  <c r="L44" s="1"/>
  <c r="K42"/>
  <c r="L42" s="1"/>
  <c r="K40"/>
  <c r="L40" s="1"/>
  <c r="K38"/>
  <c r="L38" s="1"/>
  <c r="K33"/>
  <c r="L33" s="1"/>
  <c r="K31"/>
  <c r="L31" s="1"/>
  <c r="K29"/>
  <c r="L29" s="1"/>
  <c r="K27"/>
  <c r="L27" s="1"/>
  <c r="K25"/>
  <c r="L25" s="1"/>
  <c r="K23"/>
  <c r="L23" s="1"/>
  <c r="K20"/>
  <c r="L20" s="1"/>
  <c r="K18"/>
  <c r="L18" s="1"/>
  <c r="K16"/>
  <c r="L16" s="1"/>
  <c r="K14"/>
  <c r="L14" s="1"/>
  <c r="K12"/>
  <c r="L12" s="1"/>
  <c r="E21"/>
  <c r="K45"/>
  <c r="L45" s="1"/>
  <c r="K43"/>
  <c r="L43" s="1"/>
  <c r="K41"/>
  <c r="L41" s="1"/>
  <c r="K39"/>
  <c r="L39" s="1"/>
  <c r="K37"/>
  <c r="L37" s="1"/>
  <c r="K32"/>
  <c r="L32" s="1"/>
  <c r="K30"/>
  <c r="L30" s="1"/>
  <c r="K28"/>
  <c r="L28" s="1"/>
  <c r="K26"/>
  <c r="L26" s="1"/>
  <c r="K24"/>
  <c r="L24" s="1"/>
  <c r="K22"/>
  <c r="L22" s="1"/>
  <c r="K19"/>
  <c r="L19" s="1"/>
  <c r="K17"/>
  <c r="L17" s="1"/>
  <c r="K15"/>
  <c r="L15" s="1"/>
  <c r="K13"/>
  <c r="L13" s="1"/>
  <c r="K11"/>
  <c r="L11" s="1"/>
  <c r="E34"/>
  <c r="G9"/>
  <c r="E36"/>
  <c r="E10"/>
  <c r="E35"/>
  <c r="H35"/>
  <c r="E158" l="1"/>
  <c r="I8"/>
  <c r="I47" s="1"/>
  <c r="D8"/>
  <c r="D47" s="1"/>
  <c r="C154"/>
  <c r="F8"/>
  <c r="F47" s="1"/>
  <c r="I146"/>
  <c r="I147"/>
  <c r="K34"/>
  <c r="C34"/>
  <c r="K10"/>
  <c r="L10" s="1"/>
  <c r="J8"/>
  <c r="J47" s="1"/>
  <c r="H9"/>
  <c r="H157"/>
  <c r="E157"/>
  <c r="H158"/>
  <c r="K131"/>
  <c r="L131" s="1"/>
  <c r="E9"/>
  <c r="G154"/>
  <c r="E154" s="1"/>
  <c r="D146"/>
  <c r="J146"/>
  <c r="G147"/>
  <c r="F147"/>
  <c r="K140"/>
  <c r="L140" s="1"/>
  <c r="H154"/>
  <c r="D147"/>
  <c r="J147"/>
  <c r="C146"/>
  <c r="F146"/>
  <c r="K142"/>
  <c r="L142" s="1"/>
  <c r="C147"/>
  <c r="G146"/>
  <c r="K21"/>
  <c r="L21" s="1"/>
  <c r="H137"/>
  <c r="K155"/>
  <c r="L155" s="1"/>
  <c r="K54"/>
  <c r="L54" s="1"/>
  <c r="K104"/>
  <c r="L104" s="1"/>
  <c r="K100"/>
  <c r="L100" s="1"/>
  <c r="K141"/>
  <c r="L141" s="1"/>
  <c r="K71"/>
  <c r="L71" s="1"/>
  <c r="K76"/>
  <c r="L76" s="1"/>
  <c r="K59"/>
  <c r="L59" s="1"/>
  <c r="H127"/>
  <c r="E127"/>
  <c r="K139"/>
  <c r="L139" s="1"/>
  <c r="K128"/>
  <c r="L128" s="1"/>
  <c r="E137"/>
  <c r="K149"/>
  <c r="L149" s="1"/>
  <c r="E138"/>
  <c r="H138"/>
  <c r="F124"/>
  <c r="E49"/>
  <c r="G8"/>
  <c r="G47" s="1"/>
  <c r="K36"/>
  <c r="L36" s="1"/>
  <c r="K35"/>
  <c r="L35" s="1"/>
  <c r="K158" l="1"/>
  <c r="L158" s="1"/>
  <c r="K137"/>
  <c r="L137" s="1"/>
  <c r="H47"/>
  <c r="D125"/>
  <c r="D145" s="1"/>
  <c r="L34"/>
  <c r="H147"/>
  <c r="H146"/>
  <c r="E47"/>
  <c r="C8"/>
  <c r="K9"/>
  <c r="L9" s="1"/>
  <c r="H8"/>
  <c r="K157"/>
  <c r="L157" s="1"/>
  <c r="E147"/>
  <c r="F125"/>
  <c r="F145" s="1"/>
  <c r="F156"/>
  <c r="E156" s="1"/>
  <c r="E146"/>
  <c r="G125"/>
  <c r="K154"/>
  <c r="L154" s="1"/>
  <c r="K138"/>
  <c r="L138" s="1"/>
  <c r="K127"/>
  <c r="L127" s="1"/>
  <c r="E124"/>
  <c r="E8"/>
  <c r="K47" l="1"/>
  <c r="G145"/>
  <c r="E145" s="1"/>
  <c r="K147"/>
  <c r="L147" s="1"/>
  <c r="K146"/>
  <c r="L146" s="1"/>
  <c r="C47"/>
  <c r="C125"/>
  <c r="C145" s="1"/>
  <c r="K8"/>
  <c r="L8" s="1"/>
  <c r="E125"/>
  <c r="L47" l="1"/>
  <c r="J124"/>
  <c r="J125" s="1"/>
  <c r="J145" s="1"/>
  <c r="H49"/>
  <c r="K49" s="1"/>
  <c r="L49" s="1"/>
  <c r="I124"/>
  <c r="H124" l="1"/>
  <c r="K124" s="1"/>
  <c r="L124" s="1"/>
  <c r="L125" s="1"/>
  <c r="J156"/>
  <c r="I156"/>
  <c r="I125"/>
  <c r="H156" l="1"/>
  <c r="K156" s="1"/>
  <c r="L156" s="1"/>
  <c r="H125"/>
  <c r="K125" s="1"/>
  <c r="I145"/>
  <c r="H145" s="1"/>
  <c r="K145" s="1"/>
  <c r="L145" s="1"/>
</calcChain>
</file>

<file path=xl/sharedStrings.xml><?xml version="1.0" encoding="utf-8"?>
<sst xmlns="http://schemas.openxmlformats.org/spreadsheetml/2006/main" count="161" uniqueCount="140">
  <si>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</si>
  <si>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</si>
  <si>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</si>
  <si>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</si>
  <si>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</si>
  <si>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</si>
  <si>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</si>
  <si>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</si>
  <si>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</si>
  <si>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</si>
  <si>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</si>
  <si>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</si>
  <si>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</si>
  <si>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</si>
  <si>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</si>
  <si>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</si>
  <si>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</si>
  <si>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</si>
  <si>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</si>
  <si>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</si>
  <si>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</si>
  <si>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</si>
  <si>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</si>
  <si>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</si>
  <si>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</si>
  <si>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</si>
  <si>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</si>
  <si>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</si>
  <si>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</si>
  <si>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</si>
  <si>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</si>
  <si>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</si>
  <si>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</si>
  <si>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</si>
  <si>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</si>
  <si>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</si>
  <si>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</si>
  <si>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</si>
  <si>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</si>
  <si>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</si>
  <si>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</si>
  <si>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</si>
  <si>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</si>
  <si>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</si>
  <si>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</si>
  <si>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</si>
  <si>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</si>
  <si>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</si>
  <si>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</si>
  <si>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</si>
  <si>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</si>
  <si>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</si>
  <si>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</si>
  <si>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</si>
  <si>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</si>
  <si>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</si>
  <si>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</si>
  <si>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</si>
  <si>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</si>
  <si>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</si>
  <si>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</si>
  <si>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</si>
  <si>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</si>
  <si>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</si>
  <si>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</si>
  <si>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</si>
  <si>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</si>
  <si>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</si>
  <si>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</si>
  <si>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</si>
  <si>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</si>
  <si>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t>в том числе расходы по ОМСУ</t>
  </si>
  <si>
    <t>средства местного бюджета</t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</si>
  <si>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</si>
  <si>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t>Оплата труда</t>
  </si>
  <si>
    <t>начисления на выплаты по оплате труда</t>
  </si>
  <si>
    <t>питание</t>
  </si>
  <si>
    <t>уплата налогов</t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</si>
  <si>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</si>
  <si>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</si>
  <si>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</si>
  <si>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</si>
  <si>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</si>
  <si>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</si>
  <si>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</si>
  <si>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</si>
  <si>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</si>
  <si>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</si>
  <si>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</si>
  <si>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</si>
  <si>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</si>
  <si>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</si>
  <si>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</si>
  <si>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</si>
  <si>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</si>
  <si>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</si>
  <si>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</si>
  <si>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</si>
  <si>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</si>
  <si>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</si>
  <si>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</si>
  <si>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</si>
  <si>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</si>
  <si>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</si>
  <si>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</si>
  <si>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</si>
  <si>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</si>
  <si>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</si>
  <si>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</si>
  <si>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</si>
  <si>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</si>
  <si>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</si>
  <si>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</si>
  <si>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</si>
  <si>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</si>
  <si>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</si>
  <si>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</si>
  <si>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</si>
  <si>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</si>
  <si>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</si>
  <si>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</si>
  <si>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</si>
  <si>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</si>
  <si>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</si>
  <si>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</si>
  <si>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</si>
  <si>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</si>
  <si>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</si>
  <si>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</si>
  <si>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</si>
  <si>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</si>
  <si>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</si>
  <si>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</si>
  <si>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2024 год</t>
  </si>
  <si>
    <r>
      <t>Свод изменений к проекту решения муниципального образования "О внесении изменений в решение Совета народных депутатов поселка Рамасуха</t>
    </r>
    <r>
      <rPr>
        <b/>
        <u/>
        <sz val="16"/>
        <color theme="1"/>
        <rFont val="Times New Roman"/>
        <family val="1"/>
        <charset val="204"/>
      </rPr>
      <t xml:space="preserve"> "О бюджете Рамасухского городского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2025 год и на плановый период 2026 и 2027 годов"</t>
    </r>
  </si>
  <si>
    <t>Исполнено на 01.01.2025</t>
  </si>
  <si>
    <t>2025 год</t>
  </si>
  <si>
    <t>Бюджетные ассигнования на 2025 год (первоначальная редакция - Решение о бюджете от 28.12 2023 года №128)</t>
  </si>
  <si>
    <t xml:space="preserve"> Текущий ремонт автомобильных дорог</t>
  </si>
  <si>
    <t>Уплата налога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</si>
</sst>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5" fillId="0" borderId="0"/>
    <xf numFmtId="0" fontId="25" fillId="0" borderId="0"/>
    <xf numFmtId="164" fontId="15" fillId="2" borderId="6">
      <alignment horizontal="right" vertical="top" shrinkToFit="1"/>
    </xf>
    <xf numFmtId="164" fontId="15" fillId="15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16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16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16" borderId="7"/>
    <xf numFmtId="0" fontId="26" fillId="0" borderId="0">
      <alignment horizontal="right"/>
    </xf>
    <xf numFmtId="0" fontId="26" fillId="16" borderId="8"/>
    <xf numFmtId="0" fontId="26" fillId="0" borderId="6">
      <alignment horizontal="center" vertical="center" wrapText="1"/>
    </xf>
    <xf numFmtId="0" fontId="26" fillId="16" borderId="7"/>
    <xf numFmtId="49" fontId="26" fillId="0" borderId="6">
      <alignment vertical="top" wrapText="1"/>
    </xf>
    <xf numFmtId="0" fontId="26" fillId="16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16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16" borderId="11"/>
    <xf numFmtId="10" fontId="26" fillId="0" borderId="6">
      <alignment horizontal="right" vertical="top" shrinkToFit="1"/>
    </xf>
    <xf numFmtId="0" fontId="26" fillId="16" borderId="11"/>
    <xf numFmtId="49" fontId="15" fillId="0" borderId="6">
      <alignment horizontal="left" vertical="top" shrinkToFit="1"/>
    </xf>
    <xf numFmtId="0" fontId="26" fillId="16" borderId="8">
      <alignment shrinkToFit="1"/>
    </xf>
    <xf numFmtId="0" fontId="26" fillId="16" borderId="11">
      <alignment shrinkToFit="1"/>
    </xf>
    <xf numFmtId="4" fontId="15" fillId="17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17" borderId="6">
      <alignment horizontal="center" vertical="top" shrinkToFit="1"/>
    </xf>
    <xf numFmtId="4" fontId="15" fillId="2" borderId="6">
      <alignment horizontal="right" vertical="top" shrinkToFit="1"/>
    </xf>
    <xf numFmtId="4" fontId="15" fillId="17" borderId="11">
      <alignment horizontal="right" vertical="top" shrinkToFit="1"/>
    </xf>
    <xf numFmtId="0" fontId="26" fillId="0" borderId="0"/>
    <xf numFmtId="10" fontId="15" fillId="2" borderId="6">
      <alignment horizontal="right" vertical="top" shrinkToFit="1"/>
    </xf>
    <xf numFmtId="4" fontId="15" fillId="15" borderId="11">
      <alignment horizontal="right" vertical="top" shrinkToFit="1"/>
    </xf>
    <xf numFmtId="0" fontId="26" fillId="16" borderId="7">
      <alignment horizontal="left"/>
    </xf>
    <xf numFmtId="0" fontId="26" fillId="16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5" fillId="15" borderId="6">
      <alignment horizontal="right" vertical="top" shrinkToFit="1"/>
    </xf>
    <xf numFmtId="4" fontId="15" fillId="17" borderId="6">
      <alignment horizontal="right" vertical="top" shrinkToFit="1"/>
    </xf>
    <xf numFmtId="10" fontId="15" fillId="15" borderId="6">
      <alignment horizontal="center" vertical="top" shrinkToFit="1"/>
    </xf>
    <xf numFmtId="4" fontId="15" fillId="15" borderId="6">
      <alignment horizontal="right" vertical="top" shrinkToFit="1"/>
    </xf>
    <xf numFmtId="4" fontId="15" fillId="15" borderId="6">
      <alignment horizontal="right" vertical="top" shrinkToFit="1"/>
    </xf>
    <xf numFmtId="0" fontId="26" fillId="16" borderId="8">
      <alignment horizontal="left"/>
    </xf>
    <xf numFmtId="10" fontId="15" fillId="15" borderId="6">
      <alignment horizontal="right" vertical="top" shrinkToFit="1"/>
    </xf>
    <xf numFmtId="0" fontId="26" fillId="16" borderId="8">
      <alignment horizontal="center"/>
    </xf>
    <xf numFmtId="0" fontId="26" fillId="16" borderId="11">
      <alignment horizontal="left"/>
    </xf>
    <xf numFmtId="0" fontId="26" fillId="16" borderId="11">
      <alignment horizontal="center"/>
    </xf>
    <xf numFmtId="0" fontId="26" fillId="16" borderId="0">
      <alignment horizontal="left"/>
    </xf>
    <xf numFmtId="0" fontId="26" fillId="16" borderId="8">
      <alignment horizontal="left"/>
    </xf>
    <xf numFmtId="0" fontId="26" fillId="16" borderId="11">
      <alignment horizontal="center"/>
    </xf>
    <xf numFmtId="0" fontId="26" fillId="16" borderId="11">
      <alignment horizontal="left"/>
    </xf>
    <xf numFmtId="4" fontId="28" fillId="15" borderId="6">
      <alignment horizontal="right" vertical="top" shrinkToFit="1"/>
    </xf>
    <xf numFmtId="0" fontId="29" fillId="0" borderId="0"/>
  </cellStyleXfs>
  <cellXfs count="13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 wrapText="1"/>
    </xf>
    <xf numFmtId="4" fontId="17" fillId="12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0" fillId="13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18" fillId="5" borderId="5" xfId="0" applyFont="1" applyFill="1" applyBorder="1" applyAlignment="1">
      <alignment horizontal="left" vertical="center" wrapText="1" shrinkToFit="1"/>
    </xf>
    <xf numFmtId="0" fontId="9" fillId="13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14" borderId="5" xfId="0" applyFont="1" applyFill="1" applyBorder="1" applyAlignment="1">
      <alignment horizontal="left" vertical="center" wrapText="1"/>
    </xf>
    <xf numFmtId="4" fontId="10" fillId="14" borderId="5" xfId="0" applyNumberFormat="1" applyFont="1" applyFill="1" applyBorder="1" applyAlignment="1">
      <alignment horizontal="center" vertical="center"/>
    </xf>
    <xf numFmtId="0" fontId="9" fillId="13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10" fillId="13" borderId="5" xfId="1" applyNumberFormat="1" applyFont="1" applyFill="1" applyBorder="1" applyAlignment="1">
      <alignment horizontal="center" vertical="center"/>
    </xf>
    <xf numFmtId="49" fontId="20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/>
    </xf>
    <xf numFmtId="49" fontId="10" fillId="14" borderId="5" xfId="1" applyNumberFormat="1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 wrapText="1"/>
    </xf>
    <xf numFmtId="4" fontId="10" fillId="6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0" fontId="13" fillId="18" borderId="5" xfId="0" applyFont="1" applyFill="1" applyBorder="1" applyAlignment="1">
      <alignment horizontal="left"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0" fontId="7" fillId="19" borderId="2" xfId="0" applyFont="1" applyFill="1" applyBorder="1" applyAlignment="1">
      <alignment vertical="center" wrapText="1"/>
    </xf>
    <xf numFmtId="4" fontId="7" fillId="19" borderId="4" xfId="0" applyNumberFormat="1" applyFont="1" applyFill="1" applyBorder="1" applyAlignment="1">
      <alignment vertical="center" wrapText="1"/>
    </xf>
    <xf numFmtId="4" fontId="7" fillId="19" borderId="4" xfId="1" applyNumberFormat="1" applyFont="1" applyFill="1" applyBorder="1" applyAlignment="1">
      <alignment vertical="center" wrapText="1"/>
    </xf>
    <xf numFmtId="4" fontId="7" fillId="19" borderId="3" xfId="0" applyNumberFormat="1" applyFont="1" applyFill="1" applyBorder="1" applyAlignment="1">
      <alignment vertical="center" wrapText="1"/>
    </xf>
    <xf numFmtId="4" fontId="10" fillId="19" borderId="5" xfId="0" applyNumberFormat="1" applyFont="1" applyFill="1" applyBorder="1" applyAlignment="1">
      <alignment horizontal="center" vertical="center"/>
    </xf>
    <xf numFmtId="4" fontId="7" fillId="19" borderId="5" xfId="0" applyNumberFormat="1" applyFont="1" applyFill="1" applyBorder="1" applyAlignment="1">
      <alignment horizontal="center" vertical="center" wrapText="1"/>
    </xf>
    <xf numFmtId="49" fontId="10" fillId="19" borderId="0" xfId="1" applyNumberFormat="1" applyFont="1" applyFill="1" applyBorder="1" applyAlignment="1">
      <alignment horizontal="center" vertical="center"/>
    </xf>
    <xf numFmtId="0" fontId="0" fillId="19" borderId="0" xfId="0" applyFill="1" applyAlignment="1">
      <alignment vertical="center"/>
    </xf>
    <xf numFmtId="0" fontId="0" fillId="19" borderId="0" xfId="0" applyFont="1" applyFill="1" applyAlignment="1">
      <alignment vertical="center"/>
    </xf>
    <xf numFmtId="0" fontId="32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2" fillId="4" borderId="12" xfId="0" applyNumberFormat="1" applyFont="1" applyFill="1" applyBorder="1" applyAlignment="1">
      <alignment horizontal="center" vertical="center" wrapText="1"/>
    </xf>
    <xf numFmtId="4" fontId="32" fillId="4" borderId="13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I160"/>
  <sheetViews>
    <sheetView tabSelected="1" view="pageBreakPreview" zoomScale="70" zoomScaleNormal="85" zoomScaleSheetLayoutView="70" workbookViewId="0">
      <pane xSplit="1" ySplit="7" topLeftCell="B35" activePane="bottomRight" state="frozen"/>
      <selection pane="topRight" activeCell="B1" sqref="B1"/>
      <selection pane="bottomLeft" activeCell="A8" sqref="A8"/>
      <selection pane="bottomRight" activeCell="F154" sqref="F154"/>
    </sheetView>
  </sheetViews>
  <sheetFormatPr defaultColWidth="9.140625" defaultRowHeight="18.75"/>
  <cols>
    <col min="1" max="1" width="34.42578125" style="70" customWidth="1"/>
    <col min="2" max="2" width="24.28515625" style="71" bestFit="1" customWidth="1"/>
    <col min="3" max="3" width="20.7109375" style="22" bestFit="1" customWidth="1"/>
    <col min="4" max="4" width="14.42578125" style="22" bestFit="1" customWidth="1"/>
    <col min="5" max="5" width="14.28515625" style="72" customWidth="1"/>
    <col min="6" max="7" width="12.5703125" style="22" customWidth="1"/>
    <col min="8" max="8" width="12.42578125" style="72" customWidth="1"/>
    <col min="9" max="9" width="15" style="73" bestFit="1" customWidth="1"/>
    <col min="10" max="10" width="12.28515625" style="74" customWidth="1"/>
    <col min="11" max="11" width="12.5703125" style="74" customWidth="1"/>
    <col min="12" max="12" width="15.42578125" style="74" customWidth="1"/>
    <col min="13" max="13" width="25.7109375" style="75" customWidth="1"/>
    <col min="14" max="503" width="9.140625" style="4"/>
    <col min="504" max="16384" width="9.140625" style="22"/>
  </cols>
  <sheetData>
    <row r="1" spans="1:15" s="4" customFormat="1" ht="69" customHeight="1">
      <c r="A1" s="127" t="s">
        <v>134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5" s="4" customFormat="1" ht="20.25">
      <c r="A2" s="76"/>
      <c r="B2" s="78"/>
      <c r="C2" s="78"/>
      <c r="D2" s="78"/>
      <c r="E2" s="78"/>
      <c r="F2" s="78"/>
      <c r="G2" s="78"/>
      <c r="H2" s="78"/>
      <c r="I2" s="78"/>
      <c r="J2" s="79"/>
      <c r="K2" s="2"/>
      <c r="L2" s="2"/>
      <c r="M2" s="3"/>
    </row>
    <row r="3" spans="1:15" s="4" customFormat="1" ht="20.25">
      <c r="A3" s="77" t="s">
        <v>114</v>
      </c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3"/>
    </row>
    <row r="4" spans="1:15" s="24" customFormat="1" ht="17.45" customHeight="1">
      <c r="A4" s="129" t="s">
        <v>0</v>
      </c>
      <c r="B4" s="125" t="s">
        <v>133</v>
      </c>
      <c r="C4" s="129" t="s">
        <v>136</v>
      </c>
      <c r="D4" s="129"/>
      <c r="E4" s="129"/>
      <c r="F4" s="129"/>
      <c r="G4" s="129"/>
      <c r="H4" s="129"/>
      <c r="I4" s="129"/>
      <c r="J4" s="129"/>
      <c r="K4" s="129"/>
      <c r="L4" s="129"/>
      <c r="M4" s="130" t="s">
        <v>116</v>
      </c>
    </row>
    <row r="5" spans="1:15" s="24" customFormat="1" ht="17.45" customHeight="1">
      <c r="A5" s="129"/>
      <c r="B5" s="131" t="s">
        <v>135</v>
      </c>
      <c r="C5" s="130" t="s">
        <v>137</v>
      </c>
      <c r="D5" s="128" t="s">
        <v>115</v>
      </c>
      <c r="E5" s="129" t="s">
        <v>122</v>
      </c>
      <c r="F5" s="129"/>
      <c r="G5" s="129"/>
      <c r="H5" s="129"/>
      <c r="I5" s="129"/>
      <c r="J5" s="129"/>
      <c r="K5" s="129"/>
      <c r="L5" s="128" t="s">
        <v>121</v>
      </c>
      <c r="M5" s="130"/>
    </row>
    <row r="6" spans="1:15" s="24" customFormat="1" ht="91.15" customHeight="1">
      <c r="A6" s="129"/>
      <c r="B6" s="132"/>
      <c r="C6" s="130"/>
      <c r="D6" s="128"/>
      <c r="E6" s="99" t="s">
        <v>117</v>
      </c>
      <c r="F6" s="99" t="s">
        <v>118</v>
      </c>
      <c r="G6" s="99" t="s">
        <v>72</v>
      </c>
      <c r="H6" s="99" t="s">
        <v>119</v>
      </c>
      <c r="I6" s="99" t="s">
        <v>118</v>
      </c>
      <c r="J6" s="99" t="s">
        <v>72</v>
      </c>
      <c r="K6" s="99" t="s">
        <v>120</v>
      </c>
      <c r="L6" s="128"/>
      <c r="M6" s="130"/>
    </row>
    <row r="7" spans="1:15" s="4" customFormat="1" ht="15.75">
      <c r="A7" s="5">
        <v>1</v>
      </c>
      <c r="B7" s="5">
        <f>A7+1</f>
        <v>2</v>
      </c>
      <c r="C7" s="5">
        <f>B7+1</f>
        <v>3</v>
      </c>
      <c r="D7" s="5">
        <v>4</v>
      </c>
      <c r="E7" s="5">
        <v>5</v>
      </c>
      <c r="F7" s="5">
        <f t="shared" ref="F7:M7" si="0">E7+1</f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</row>
    <row r="8" spans="1:15" s="4" customFormat="1" ht="15">
      <c r="A8" s="6" t="s">
        <v>1</v>
      </c>
      <c r="B8" s="7">
        <f t="shared" ref="B8:J8" si="1">B9+B34</f>
        <v>4422953.63</v>
      </c>
      <c r="C8" s="7">
        <f t="shared" si="1"/>
        <v>4560246</v>
      </c>
      <c r="D8" s="7">
        <f t="shared" si="1"/>
        <v>404031.86</v>
      </c>
      <c r="E8" s="7">
        <f>F8+G8</f>
        <v>0</v>
      </c>
      <c r="F8" s="7">
        <f t="shared" si="1"/>
        <v>0</v>
      </c>
      <c r="G8" s="7">
        <f t="shared" si="1"/>
        <v>0</v>
      </c>
      <c r="H8" s="7">
        <f>I8+J8</f>
        <v>0</v>
      </c>
      <c r="I8" s="7">
        <f t="shared" si="1"/>
        <v>0</v>
      </c>
      <c r="J8" s="7">
        <f t="shared" si="1"/>
        <v>0</v>
      </c>
      <c r="K8" s="7">
        <f>H8+E8</f>
        <v>0</v>
      </c>
      <c r="L8" s="7">
        <f>C8+K8</f>
        <v>4560246</v>
      </c>
      <c r="M8" s="80"/>
    </row>
    <row r="9" spans="1:15" s="4" customFormat="1" ht="25.5">
      <c r="A9" s="8" t="s">
        <v>2</v>
      </c>
      <c r="B9" s="9">
        <f t="shared" ref="B9:J9" si="2">B10+B21</f>
        <v>4284775.63</v>
      </c>
      <c r="C9" s="9">
        <f t="shared" si="2"/>
        <v>4397000</v>
      </c>
      <c r="D9" s="9">
        <f t="shared" si="2"/>
        <v>400158.55</v>
      </c>
      <c r="E9" s="9">
        <f t="shared" ref="E9:E45" si="3">F9+G9</f>
        <v>0</v>
      </c>
      <c r="F9" s="9">
        <f t="shared" si="2"/>
        <v>0</v>
      </c>
      <c r="G9" s="9">
        <f t="shared" si="2"/>
        <v>0</v>
      </c>
      <c r="H9" s="9">
        <f t="shared" ref="H9:H57" si="4">I9+J9</f>
        <v>0</v>
      </c>
      <c r="I9" s="9">
        <f t="shared" si="2"/>
        <v>0</v>
      </c>
      <c r="J9" s="9">
        <f t="shared" si="2"/>
        <v>0</v>
      </c>
      <c r="K9" s="9">
        <f t="shared" ref="K9:K57" si="5">H9+E9</f>
        <v>0</v>
      </c>
      <c r="L9" s="7">
        <f>C9+K9</f>
        <v>4397000</v>
      </c>
      <c r="M9" s="81"/>
    </row>
    <row r="10" spans="1:15" s="4" customFormat="1" ht="15">
      <c r="A10" s="8" t="s">
        <v>3</v>
      </c>
      <c r="B10" s="9">
        <f>SUM(B11:B20)-B12</f>
        <v>4246132.46</v>
      </c>
      <c r="C10" s="9">
        <f t="shared" ref="C10:J10" si="6">SUM(C11:C20)-C12</f>
        <v>4352000</v>
      </c>
      <c r="D10" s="9">
        <f t="shared" si="6"/>
        <v>398810.45</v>
      </c>
      <c r="E10" s="9">
        <f t="shared" si="3"/>
        <v>0</v>
      </c>
      <c r="F10" s="9">
        <f t="shared" si="6"/>
        <v>0</v>
      </c>
      <c r="G10" s="9">
        <f t="shared" si="6"/>
        <v>0</v>
      </c>
      <c r="H10" s="9">
        <f t="shared" si="4"/>
        <v>0</v>
      </c>
      <c r="I10" s="9">
        <f t="shared" si="6"/>
        <v>0</v>
      </c>
      <c r="J10" s="9">
        <f t="shared" si="6"/>
        <v>0</v>
      </c>
      <c r="K10" s="9">
        <f t="shared" si="5"/>
        <v>0</v>
      </c>
      <c r="L10" s="7">
        <f>C10+K10</f>
        <v>4352000</v>
      </c>
      <c r="M10" s="81"/>
    </row>
    <row r="11" spans="1:15" s="4" customFormat="1" ht="15">
      <c r="A11" s="10" t="s">
        <v>4</v>
      </c>
      <c r="B11" s="11">
        <v>3650345.5</v>
      </c>
      <c r="C11" s="11">
        <v>3738000</v>
      </c>
      <c r="D11" s="11">
        <v>363184.74</v>
      </c>
      <c r="E11" s="11">
        <f t="shared" si="3"/>
        <v>0</v>
      </c>
      <c r="F11" s="11"/>
      <c r="G11" s="12"/>
      <c r="H11" s="12">
        <f t="shared" si="4"/>
        <v>0</v>
      </c>
      <c r="I11" s="12"/>
      <c r="J11" s="12"/>
      <c r="K11" s="11">
        <f t="shared" si="5"/>
        <v>0</v>
      </c>
      <c r="L11" s="7">
        <f t="shared" ref="L11:L47" si="7">C11+K11</f>
        <v>3738000</v>
      </c>
      <c r="M11" s="82"/>
    </row>
    <row r="12" spans="1:15" s="4" customFormat="1" ht="25.5">
      <c r="A12" s="13" t="s">
        <v>5</v>
      </c>
      <c r="B12" s="14"/>
      <c r="C12" s="14"/>
      <c r="D12" s="14"/>
      <c r="E12" s="11">
        <f t="shared" si="3"/>
        <v>0</v>
      </c>
      <c r="F12" s="14"/>
      <c r="G12" s="15"/>
      <c r="H12" s="15">
        <f t="shared" si="4"/>
        <v>0</v>
      </c>
      <c r="I12" s="15"/>
      <c r="J12" s="15"/>
      <c r="K12" s="14">
        <f t="shared" si="5"/>
        <v>0</v>
      </c>
      <c r="L12" s="7">
        <f t="shared" si="7"/>
        <v>0</v>
      </c>
      <c r="M12" s="83"/>
      <c r="O12" s="16"/>
    </row>
    <row r="13" spans="1:15" s="4" customFormat="1" ht="15">
      <c r="A13" s="10" t="s">
        <v>6</v>
      </c>
      <c r="B13" s="17">
        <v>405254.87</v>
      </c>
      <c r="C13" s="17">
        <v>408000</v>
      </c>
      <c r="D13" s="17">
        <v>34425</v>
      </c>
      <c r="E13" s="17">
        <f t="shared" si="3"/>
        <v>0</v>
      </c>
      <c r="F13" s="17"/>
      <c r="G13" s="18"/>
      <c r="H13" s="18">
        <f t="shared" si="4"/>
        <v>0</v>
      </c>
      <c r="I13" s="18"/>
      <c r="J13" s="12"/>
      <c r="K13" s="19">
        <f t="shared" si="5"/>
        <v>0</v>
      </c>
      <c r="L13" s="7">
        <f t="shared" si="7"/>
        <v>408000</v>
      </c>
      <c r="M13" s="84"/>
    </row>
    <row r="14" spans="1:15" s="4" customFormat="1" ht="15">
      <c r="A14" s="10" t="s">
        <v>7</v>
      </c>
      <c r="B14" s="17"/>
      <c r="C14" s="17"/>
      <c r="D14" s="17"/>
      <c r="E14" s="17">
        <f t="shared" si="3"/>
        <v>0</v>
      </c>
      <c r="F14" s="17"/>
      <c r="G14" s="18"/>
      <c r="H14" s="18">
        <f t="shared" si="4"/>
        <v>0</v>
      </c>
      <c r="I14" s="18"/>
      <c r="J14" s="18"/>
      <c r="K14" s="19">
        <f t="shared" si="5"/>
        <v>0</v>
      </c>
      <c r="L14" s="7">
        <f t="shared" si="7"/>
        <v>0</v>
      </c>
      <c r="M14" s="84"/>
    </row>
    <row r="15" spans="1:15" s="4" customFormat="1" ht="15">
      <c r="A15" s="10" t="s">
        <v>8</v>
      </c>
      <c r="B15" s="17"/>
      <c r="C15" s="17"/>
      <c r="D15" s="17"/>
      <c r="E15" s="17">
        <f t="shared" si="3"/>
        <v>0</v>
      </c>
      <c r="F15" s="17"/>
      <c r="G15" s="18"/>
      <c r="H15" s="18">
        <f t="shared" si="4"/>
        <v>0</v>
      </c>
      <c r="I15" s="18"/>
      <c r="J15" s="18"/>
      <c r="K15" s="19">
        <f t="shared" si="5"/>
        <v>0</v>
      </c>
      <c r="L15" s="7">
        <f t="shared" si="7"/>
        <v>0</v>
      </c>
      <c r="M15" s="84"/>
    </row>
    <row r="16" spans="1:15" s="4" customFormat="1" ht="38.25">
      <c r="A16" s="10" t="s">
        <v>9</v>
      </c>
      <c r="B16" s="17"/>
      <c r="C16" s="17"/>
      <c r="D16" s="17"/>
      <c r="E16" s="17">
        <f t="shared" si="3"/>
        <v>0</v>
      </c>
      <c r="F16" s="17"/>
      <c r="G16" s="18"/>
      <c r="H16" s="18">
        <f t="shared" si="4"/>
        <v>0</v>
      </c>
      <c r="I16" s="18"/>
      <c r="J16" s="18"/>
      <c r="K16" s="19">
        <f t="shared" si="5"/>
        <v>0</v>
      </c>
      <c r="L16" s="7">
        <f t="shared" si="7"/>
        <v>0</v>
      </c>
      <c r="M16" s="84"/>
    </row>
    <row r="17" spans="1:13" s="4" customFormat="1" ht="15">
      <c r="A17" s="10" t="s">
        <v>10</v>
      </c>
      <c r="B17" s="17">
        <v>32291.200000000001</v>
      </c>
      <c r="C17" s="17">
        <v>31000</v>
      </c>
      <c r="D17" s="17">
        <v>85</v>
      </c>
      <c r="E17" s="17">
        <f t="shared" si="3"/>
        <v>0</v>
      </c>
      <c r="F17" s="17"/>
      <c r="G17" s="18"/>
      <c r="H17" s="18">
        <f t="shared" si="4"/>
        <v>0</v>
      </c>
      <c r="I17" s="18"/>
      <c r="J17" s="18"/>
      <c r="K17" s="19">
        <f t="shared" si="5"/>
        <v>0</v>
      </c>
      <c r="L17" s="7">
        <f t="shared" si="7"/>
        <v>31000</v>
      </c>
      <c r="M17" s="84"/>
    </row>
    <row r="18" spans="1:13" s="4" customFormat="1" ht="15">
      <c r="A18" s="10" t="s">
        <v>11</v>
      </c>
      <c r="B18" s="17">
        <v>158240.89000000001</v>
      </c>
      <c r="C18" s="17">
        <v>175000</v>
      </c>
      <c r="D18" s="17">
        <v>1115.71</v>
      </c>
      <c r="E18" s="17">
        <f t="shared" si="3"/>
        <v>0</v>
      </c>
      <c r="F18" s="17"/>
      <c r="G18" s="18"/>
      <c r="H18" s="18">
        <f t="shared" si="4"/>
        <v>0</v>
      </c>
      <c r="I18" s="18"/>
      <c r="J18" s="18"/>
      <c r="K18" s="19">
        <f t="shared" si="5"/>
        <v>0</v>
      </c>
      <c r="L18" s="7">
        <f t="shared" si="7"/>
        <v>175000</v>
      </c>
      <c r="M18" s="84"/>
    </row>
    <row r="19" spans="1:13" s="4" customFormat="1" ht="15">
      <c r="A19" s="10" t="s">
        <v>12</v>
      </c>
      <c r="B19" s="17"/>
      <c r="C19" s="17"/>
      <c r="D19" s="17"/>
      <c r="E19" s="17">
        <f t="shared" si="3"/>
        <v>0</v>
      </c>
      <c r="F19" s="17"/>
      <c r="G19" s="18"/>
      <c r="H19" s="18">
        <f t="shared" si="4"/>
        <v>0</v>
      </c>
      <c r="I19" s="18"/>
      <c r="J19" s="18"/>
      <c r="K19" s="19">
        <f t="shared" si="5"/>
        <v>0</v>
      </c>
      <c r="L19" s="7">
        <f t="shared" si="7"/>
        <v>0</v>
      </c>
      <c r="M19" s="84"/>
    </row>
    <row r="20" spans="1:13" s="4" customFormat="1" ht="15">
      <c r="A20" s="10" t="s">
        <v>13</v>
      </c>
      <c r="B20" s="17"/>
      <c r="C20" s="17"/>
      <c r="D20" s="17"/>
      <c r="E20" s="17">
        <f t="shared" si="3"/>
        <v>0</v>
      </c>
      <c r="F20" s="17"/>
      <c r="G20" s="18"/>
      <c r="H20" s="18">
        <f t="shared" si="4"/>
        <v>0</v>
      </c>
      <c r="I20" s="18"/>
      <c r="J20" s="18"/>
      <c r="K20" s="19">
        <f t="shared" si="5"/>
        <v>0</v>
      </c>
      <c r="L20" s="7">
        <f t="shared" si="7"/>
        <v>0</v>
      </c>
      <c r="M20" s="84"/>
    </row>
    <row r="21" spans="1:13" s="4" customFormat="1" ht="15">
      <c r="A21" s="8" t="s">
        <v>14</v>
      </c>
      <c r="B21" s="9">
        <f>SUM(B22:B33)</f>
        <v>38643.17</v>
      </c>
      <c r="C21" s="9">
        <f t="shared" ref="C21:I21" si="8">SUM(C22:C33)</f>
        <v>45000</v>
      </c>
      <c r="D21" s="9">
        <f t="shared" si="8"/>
        <v>1348.1</v>
      </c>
      <c r="E21" s="9">
        <f t="shared" si="3"/>
        <v>0</v>
      </c>
      <c r="F21" s="9">
        <f t="shared" si="8"/>
        <v>0</v>
      </c>
      <c r="G21" s="9">
        <f t="shared" si="8"/>
        <v>0</v>
      </c>
      <c r="H21" s="9">
        <f t="shared" si="4"/>
        <v>0</v>
      </c>
      <c r="I21" s="9">
        <f t="shared" si="8"/>
        <v>0</v>
      </c>
      <c r="J21" s="9"/>
      <c r="K21" s="9">
        <f t="shared" si="5"/>
        <v>0</v>
      </c>
      <c r="L21" s="7">
        <f t="shared" si="7"/>
        <v>45000</v>
      </c>
      <c r="M21" s="81"/>
    </row>
    <row r="22" spans="1:13" s="4" customFormat="1" ht="30">
      <c r="A22" s="20" t="s">
        <v>15</v>
      </c>
      <c r="B22" s="17">
        <v>35013.61</v>
      </c>
      <c r="C22" s="17">
        <v>30000</v>
      </c>
      <c r="D22" s="17">
        <v>1348.1</v>
      </c>
      <c r="E22" s="17">
        <f t="shared" si="3"/>
        <v>0</v>
      </c>
      <c r="F22" s="17"/>
      <c r="G22" s="18"/>
      <c r="H22" s="18">
        <f t="shared" si="4"/>
        <v>0</v>
      </c>
      <c r="I22" s="17"/>
      <c r="J22" s="17"/>
      <c r="K22" s="17">
        <f t="shared" si="5"/>
        <v>0</v>
      </c>
      <c r="L22" s="7">
        <f t="shared" si="7"/>
        <v>30000</v>
      </c>
      <c r="M22" s="84"/>
    </row>
    <row r="23" spans="1:13" s="4" customFormat="1" ht="30">
      <c r="A23" s="20" t="s">
        <v>16</v>
      </c>
      <c r="B23" s="17"/>
      <c r="C23" s="17"/>
      <c r="D23" s="17"/>
      <c r="E23" s="17">
        <f t="shared" si="3"/>
        <v>0</v>
      </c>
      <c r="F23" s="17"/>
      <c r="G23" s="18"/>
      <c r="H23" s="18">
        <f t="shared" si="4"/>
        <v>0</v>
      </c>
      <c r="I23" s="17"/>
      <c r="J23" s="17"/>
      <c r="K23" s="17">
        <f t="shared" si="5"/>
        <v>0</v>
      </c>
      <c r="L23" s="7">
        <f t="shared" si="7"/>
        <v>0</v>
      </c>
      <c r="M23" s="84"/>
    </row>
    <row r="24" spans="1:13" s="4" customFormat="1" ht="45">
      <c r="A24" s="20" t="s">
        <v>17</v>
      </c>
      <c r="B24" s="17"/>
      <c r="C24" s="17"/>
      <c r="D24" s="17"/>
      <c r="E24" s="17">
        <f t="shared" si="3"/>
        <v>0</v>
      </c>
      <c r="F24" s="17"/>
      <c r="G24" s="18"/>
      <c r="H24" s="18">
        <f t="shared" si="4"/>
        <v>0</v>
      </c>
      <c r="I24" s="17"/>
      <c r="J24" s="17"/>
      <c r="K24" s="17">
        <f t="shared" si="5"/>
        <v>0</v>
      </c>
      <c r="L24" s="7">
        <f t="shared" si="7"/>
        <v>0</v>
      </c>
      <c r="M24" s="84"/>
    </row>
    <row r="25" spans="1:13" s="4" customFormat="1" ht="60">
      <c r="A25" s="20" t="s">
        <v>18</v>
      </c>
      <c r="B25" s="17"/>
      <c r="C25" s="17"/>
      <c r="D25" s="17"/>
      <c r="E25" s="17">
        <f t="shared" si="3"/>
        <v>0</v>
      </c>
      <c r="F25" s="17"/>
      <c r="G25" s="18"/>
      <c r="H25" s="18">
        <f t="shared" si="4"/>
        <v>0</v>
      </c>
      <c r="I25" s="17"/>
      <c r="J25" s="17"/>
      <c r="K25" s="17">
        <f t="shared" si="5"/>
        <v>0</v>
      </c>
      <c r="L25" s="7">
        <f t="shared" si="7"/>
        <v>0</v>
      </c>
      <c r="M25" s="84"/>
    </row>
    <row r="26" spans="1:13" s="4" customFormat="1" ht="30">
      <c r="A26" s="20" t="s">
        <v>19</v>
      </c>
      <c r="B26" s="17"/>
      <c r="C26" s="17"/>
      <c r="D26" s="17"/>
      <c r="E26" s="17">
        <f t="shared" si="3"/>
        <v>0</v>
      </c>
      <c r="F26" s="17"/>
      <c r="G26" s="18"/>
      <c r="H26" s="18">
        <f t="shared" si="4"/>
        <v>0</v>
      </c>
      <c r="I26" s="17"/>
      <c r="J26" s="17"/>
      <c r="K26" s="17">
        <f t="shared" si="5"/>
        <v>0</v>
      </c>
      <c r="L26" s="7">
        <f t="shared" si="7"/>
        <v>0</v>
      </c>
      <c r="M26" s="84"/>
    </row>
    <row r="27" spans="1:13" s="4" customFormat="1" ht="30">
      <c r="A27" s="20" t="s">
        <v>20</v>
      </c>
      <c r="B27" s="17"/>
      <c r="C27" s="17"/>
      <c r="D27" s="17"/>
      <c r="E27" s="17">
        <f t="shared" si="3"/>
        <v>0</v>
      </c>
      <c r="F27" s="17"/>
      <c r="G27" s="18"/>
      <c r="H27" s="18">
        <f t="shared" si="4"/>
        <v>0</v>
      </c>
      <c r="I27" s="17"/>
      <c r="J27" s="17"/>
      <c r="K27" s="17">
        <f t="shared" si="5"/>
        <v>0</v>
      </c>
      <c r="L27" s="7">
        <f t="shared" si="7"/>
        <v>0</v>
      </c>
      <c r="M27" s="84"/>
    </row>
    <row r="28" spans="1:13" s="4" customFormat="1" ht="15">
      <c r="A28" s="20" t="s">
        <v>21</v>
      </c>
      <c r="B28" s="17"/>
      <c r="C28" s="17"/>
      <c r="D28" s="17"/>
      <c r="E28" s="17">
        <f t="shared" si="3"/>
        <v>0</v>
      </c>
      <c r="F28" s="17"/>
      <c r="G28" s="18"/>
      <c r="H28" s="18">
        <f t="shared" si="4"/>
        <v>0</v>
      </c>
      <c r="I28" s="17"/>
      <c r="J28" s="17"/>
      <c r="K28" s="17">
        <f t="shared" si="5"/>
        <v>0</v>
      </c>
      <c r="L28" s="7">
        <f t="shared" si="7"/>
        <v>0</v>
      </c>
      <c r="M28" s="84"/>
    </row>
    <row r="29" spans="1:13" s="4" customFormat="1" ht="45">
      <c r="A29" s="20" t="s">
        <v>22</v>
      </c>
      <c r="B29" s="17"/>
      <c r="C29" s="17"/>
      <c r="D29" s="17"/>
      <c r="E29" s="17">
        <f t="shared" si="3"/>
        <v>0</v>
      </c>
      <c r="F29" s="17"/>
      <c r="G29" s="18"/>
      <c r="H29" s="18">
        <f t="shared" si="4"/>
        <v>0</v>
      </c>
      <c r="I29" s="17"/>
      <c r="J29" s="17"/>
      <c r="K29" s="17">
        <f t="shared" si="5"/>
        <v>0</v>
      </c>
      <c r="L29" s="7">
        <f t="shared" si="7"/>
        <v>0</v>
      </c>
      <c r="M29" s="84"/>
    </row>
    <row r="30" spans="1:13" s="4" customFormat="1" ht="60">
      <c r="A30" s="20" t="s">
        <v>23</v>
      </c>
      <c r="B30" s="17">
        <v>3629.56</v>
      </c>
      <c r="C30" s="17">
        <v>15000</v>
      </c>
      <c r="D30" s="17">
        <v>0</v>
      </c>
      <c r="E30" s="17">
        <f t="shared" si="3"/>
        <v>0</v>
      </c>
      <c r="F30" s="17"/>
      <c r="G30" s="18"/>
      <c r="H30" s="18">
        <f t="shared" si="4"/>
        <v>0</v>
      </c>
      <c r="I30" s="17"/>
      <c r="J30" s="17"/>
      <c r="K30" s="17">
        <f t="shared" si="5"/>
        <v>0</v>
      </c>
      <c r="L30" s="7">
        <f t="shared" si="7"/>
        <v>15000</v>
      </c>
      <c r="M30" s="84"/>
    </row>
    <row r="31" spans="1:13" s="4" customFormat="1" ht="30">
      <c r="A31" s="20" t="s">
        <v>24</v>
      </c>
      <c r="B31" s="17"/>
      <c r="C31" s="17"/>
      <c r="D31" s="17"/>
      <c r="E31" s="17">
        <f t="shared" si="3"/>
        <v>0</v>
      </c>
      <c r="F31" s="17"/>
      <c r="G31" s="18"/>
      <c r="H31" s="18">
        <f t="shared" si="4"/>
        <v>0</v>
      </c>
      <c r="I31" s="17"/>
      <c r="J31" s="17"/>
      <c r="K31" s="17">
        <f t="shared" si="5"/>
        <v>0</v>
      </c>
      <c r="L31" s="7">
        <f t="shared" si="7"/>
        <v>0</v>
      </c>
      <c r="M31" s="84"/>
    </row>
    <row r="32" spans="1:13" s="4" customFormat="1" ht="30">
      <c r="A32" s="20" t="s">
        <v>25</v>
      </c>
      <c r="B32" s="17"/>
      <c r="C32" s="17"/>
      <c r="D32" s="17"/>
      <c r="E32" s="17">
        <f t="shared" si="3"/>
        <v>0</v>
      </c>
      <c r="F32" s="17"/>
      <c r="G32" s="18"/>
      <c r="H32" s="18">
        <f t="shared" si="4"/>
        <v>0</v>
      </c>
      <c r="I32" s="17"/>
      <c r="J32" s="17"/>
      <c r="K32" s="17">
        <f t="shared" si="5"/>
        <v>0</v>
      </c>
      <c r="L32" s="7">
        <f t="shared" si="7"/>
        <v>0</v>
      </c>
      <c r="M32" s="84"/>
    </row>
    <row r="33" spans="1:16" s="4" customFormat="1" ht="15">
      <c r="A33" s="20" t="s">
        <v>26</v>
      </c>
      <c r="B33" s="17"/>
      <c r="C33" s="17"/>
      <c r="D33" s="17"/>
      <c r="E33" s="17">
        <f t="shared" si="3"/>
        <v>0</v>
      </c>
      <c r="F33" s="17"/>
      <c r="G33" s="18"/>
      <c r="H33" s="18">
        <f t="shared" si="4"/>
        <v>0</v>
      </c>
      <c r="I33" s="17"/>
      <c r="J33" s="17"/>
      <c r="K33" s="17">
        <f t="shared" si="5"/>
        <v>0</v>
      </c>
      <c r="L33" s="7">
        <f t="shared" si="7"/>
        <v>0</v>
      </c>
      <c r="M33" s="84"/>
    </row>
    <row r="34" spans="1:16" s="4" customFormat="1" ht="15">
      <c r="A34" s="8" t="s">
        <v>27</v>
      </c>
      <c r="B34" s="9">
        <f>B35+B44+B45+B46</f>
        <v>138178</v>
      </c>
      <c r="C34" s="9">
        <f t="shared" ref="C34:J34" si="9">C35+C44+C45+C46</f>
        <v>163246</v>
      </c>
      <c r="D34" s="9">
        <f t="shared" si="9"/>
        <v>3873.31</v>
      </c>
      <c r="E34" s="9">
        <f t="shared" si="3"/>
        <v>0</v>
      </c>
      <c r="F34" s="9">
        <f t="shared" si="9"/>
        <v>0</v>
      </c>
      <c r="G34" s="9">
        <f t="shared" si="9"/>
        <v>0</v>
      </c>
      <c r="H34" s="9">
        <f t="shared" si="4"/>
        <v>0</v>
      </c>
      <c r="I34" s="9">
        <f t="shared" si="9"/>
        <v>0</v>
      </c>
      <c r="J34" s="9">
        <f t="shared" si="9"/>
        <v>0</v>
      </c>
      <c r="K34" s="9">
        <f t="shared" si="5"/>
        <v>0</v>
      </c>
      <c r="L34" s="7">
        <f t="shared" si="7"/>
        <v>163246</v>
      </c>
      <c r="M34" s="81"/>
    </row>
    <row r="35" spans="1:16" ht="38.25">
      <c r="A35" s="10" t="s">
        <v>28</v>
      </c>
      <c r="B35" s="17">
        <f t="shared" ref="B35:J35" si="10">B36+B40+B41+B42</f>
        <v>138178</v>
      </c>
      <c r="C35" s="17">
        <f t="shared" si="10"/>
        <v>163246</v>
      </c>
      <c r="D35" s="17">
        <f t="shared" si="10"/>
        <v>3873.31</v>
      </c>
      <c r="E35" s="17">
        <f t="shared" si="3"/>
        <v>0</v>
      </c>
      <c r="F35" s="17">
        <f t="shared" si="10"/>
        <v>0</v>
      </c>
      <c r="G35" s="17">
        <f t="shared" si="10"/>
        <v>0</v>
      </c>
      <c r="H35" s="17">
        <f t="shared" si="4"/>
        <v>0</v>
      </c>
      <c r="I35" s="17">
        <f t="shared" si="10"/>
        <v>0</v>
      </c>
      <c r="J35" s="17">
        <f t="shared" si="10"/>
        <v>0</v>
      </c>
      <c r="K35" s="17">
        <f t="shared" si="5"/>
        <v>0</v>
      </c>
      <c r="L35" s="7">
        <f t="shared" si="7"/>
        <v>163246</v>
      </c>
      <c r="M35" s="82"/>
    </row>
    <row r="36" spans="1:16" ht="15">
      <c r="A36" s="10" t="s">
        <v>29</v>
      </c>
      <c r="B36" s="17">
        <f>B37+B38+B39</f>
        <v>0</v>
      </c>
      <c r="C36" s="17">
        <f t="shared" ref="C36:J36" si="11">C37+C38+C39</f>
        <v>0</v>
      </c>
      <c r="D36" s="17">
        <f t="shared" si="11"/>
        <v>0</v>
      </c>
      <c r="E36" s="17">
        <f t="shared" si="3"/>
        <v>0</v>
      </c>
      <c r="F36" s="17">
        <f t="shared" si="11"/>
        <v>0</v>
      </c>
      <c r="G36" s="17">
        <f t="shared" si="11"/>
        <v>0</v>
      </c>
      <c r="H36" s="17">
        <f t="shared" si="4"/>
        <v>0</v>
      </c>
      <c r="I36" s="17">
        <f t="shared" si="11"/>
        <v>0</v>
      </c>
      <c r="J36" s="17">
        <f t="shared" si="11"/>
        <v>0</v>
      </c>
      <c r="K36" s="17">
        <f t="shared" si="5"/>
        <v>0</v>
      </c>
      <c r="L36" s="7">
        <f t="shared" si="7"/>
        <v>0</v>
      </c>
      <c r="M36" s="82"/>
    </row>
    <row r="37" spans="1:16" ht="25.5">
      <c r="A37" s="23" t="s">
        <v>30</v>
      </c>
      <c r="B37" s="17">
        <v>0</v>
      </c>
      <c r="C37" s="17">
        <v>0</v>
      </c>
      <c r="D37" s="17">
        <v>0</v>
      </c>
      <c r="E37" s="17">
        <f t="shared" si="3"/>
        <v>0</v>
      </c>
      <c r="F37" s="17"/>
      <c r="G37" s="18"/>
      <c r="H37" s="18">
        <f t="shared" si="4"/>
        <v>0</v>
      </c>
      <c r="I37" s="17"/>
      <c r="J37" s="17"/>
      <c r="K37" s="17">
        <f t="shared" si="5"/>
        <v>0</v>
      </c>
      <c r="L37" s="7">
        <f t="shared" si="7"/>
        <v>0</v>
      </c>
      <c r="M37" s="84"/>
    </row>
    <row r="38" spans="1:16" ht="25.5">
      <c r="A38" s="23" t="s">
        <v>31</v>
      </c>
      <c r="B38" s="17">
        <v>0</v>
      </c>
      <c r="C38" s="17">
        <v>0</v>
      </c>
      <c r="D38" s="17">
        <v>0</v>
      </c>
      <c r="E38" s="17">
        <f t="shared" si="3"/>
        <v>0</v>
      </c>
      <c r="F38" s="17"/>
      <c r="G38" s="18"/>
      <c r="H38" s="18">
        <f t="shared" si="4"/>
        <v>0</v>
      </c>
      <c r="I38" s="17"/>
      <c r="J38" s="17"/>
      <c r="K38" s="17">
        <f t="shared" si="5"/>
        <v>0</v>
      </c>
      <c r="L38" s="7">
        <f t="shared" si="7"/>
        <v>0</v>
      </c>
      <c r="M38" s="84"/>
    </row>
    <row r="39" spans="1:16" ht="15">
      <c r="A39" s="23" t="s">
        <v>32</v>
      </c>
      <c r="B39" s="17"/>
      <c r="C39" s="17"/>
      <c r="D39" s="17"/>
      <c r="E39" s="17">
        <f t="shared" si="3"/>
        <v>0</v>
      </c>
      <c r="F39" s="17"/>
      <c r="G39" s="18"/>
      <c r="H39" s="18">
        <f t="shared" si="4"/>
        <v>0</v>
      </c>
      <c r="I39" s="17"/>
      <c r="J39" s="17"/>
      <c r="K39" s="17">
        <f t="shared" si="5"/>
        <v>0</v>
      </c>
      <c r="L39" s="7">
        <f t="shared" si="7"/>
        <v>0</v>
      </c>
      <c r="M39" s="84"/>
    </row>
    <row r="40" spans="1:16" ht="15">
      <c r="A40" s="10" t="s">
        <v>33</v>
      </c>
      <c r="B40" s="17"/>
      <c r="C40" s="17"/>
      <c r="D40" s="17"/>
      <c r="E40" s="17">
        <f t="shared" si="3"/>
        <v>0</v>
      </c>
      <c r="F40" s="17"/>
      <c r="G40" s="18"/>
      <c r="H40" s="18">
        <f t="shared" si="4"/>
        <v>0</v>
      </c>
      <c r="I40" s="17"/>
      <c r="J40" s="17"/>
      <c r="K40" s="17">
        <f t="shared" si="5"/>
        <v>0</v>
      </c>
      <c r="L40" s="7">
        <f t="shared" si="7"/>
        <v>0</v>
      </c>
      <c r="M40" s="84"/>
    </row>
    <row r="41" spans="1:16" ht="15">
      <c r="A41" s="10" t="s">
        <v>34</v>
      </c>
      <c r="B41" s="17">
        <v>138178</v>
      </c>
      <c r="C41" s="17">
        <v>163246</v>
      </c>
      <c r="D41" s="17">
        <v>3873.31</v>
      </c>
      <c r="E41" s="17">
        <f t="shared" si="3"/>
        <v>0</v>
      </c>
      <c r="F41" s="17">
        <v>0</v>
      </c>
      <c r="G41" s="18"/>
      <c r="H41" s="18">
        <f t="shared" si="4"/>
        <v>0</v>
      </c>
      <c r="I41" s="17"/>
      <c r="J41" s="17"/>
      <c r="K41" s="17">
        <f t="shared" si="5"/>
        <v>0</v>
      </c>
      <c r="L41" s="7">
        <f t="shared" si="7"/>
        <v>163246</v>
      </c>
      <c r="M41" s="84"/>
    </row>
    <row r="42" spans="1:16" ht="15">
      <c r="A42" s="10" t="s">
        <v>35</v>
      </c>
      <c r="B42" s="17"/>
      <c r="C42" s="17"/>
      <c r="D42" s="17"/>
      <c r="E42" s="17">
        <f t="shared" si="3"/>
        <v>0</v>
      </c>
      <c r="F42" s="17"/>
      <c r="G42" s="18"/>
      <c r="H42" s="18">
        <f t="shared" si="4"/>
        <v>0</v>
      </c>
      <c r="I42" s="17"/>
      <c r="J42" s="17"/>
      <c r="K42" s="17">
        <f t="shared" si="5"/>
        <v>0</v>
      </c>
      <c r="L42" s="7">
        <f t="shared" si="7"/>
        <v>0</v>
      </c>
      <c r="M42" s="84"/>
    </row>
    <row r="43" spans="1:16" ht="38.25">
      <c r="A43" s="23" t="s">
        <v>36</v>
      </c>
      <c r="B43" s="17"/>
      <c r="C43" s="17"/>
      <c r="D43" s="17"/>
      <c r="E43" s="17">
        <f t="shared" si="3"/>
        <v>0</v>
      </c>
      <c r="F43" s="17"/>
      <c r="G43" s="18"/>
      <c r="H43" s="18">
        <f t="shared" si="4"/>
        <v>0</v>
      </c>
      <c r="I43" s="17"/>
      <c r="J43" s="17"/>
      <c r="K43" s="17">
        <f t="shared" si="5"/>
        <v>0</v>
      </c>
      <c r="L43" s="7">
        <f t="shared" si="7"/>
        <v>0</v>
      </c>
      <c r="M43" s="84"/>
    </row>
    <row r="44" spans="1:16" ht="15">
      <c r="A44" s="10" t="s">
        <v>37</v>
      </c>
      <c r="B44" s="17"/>
      <c r="C44" s="17"/>
      <c r="D44" s="17"/>
      <c r="E44" s="17">
        <f t="shared" si="3"/>
        <v>0</v>
      </c>
      <c r="F44" s="17"/>
      <c r="G44" s="18"/>
      <c r="H44" s="18">
        <f t="shared" si="4"/>
        <v>0</v>
      </c>
      <c r="I44" s="17"/>
      <c r="J44" s="17"/>
      <c r="K44" s="17">
        <f t="shared" si="5"/>
        <v>0</v>
      </c>
      <c r="L44" s="7">
        <f t="shared" si="7"/>
        <v>0</v>
      </c>
      <c r="M44" s="84"/>
    </row>
    <row r="45" spans="1:16" ht="38.25">
      <c r="A45" s="10" t="s">
        <v>38</v>
      </c>
      <c r="B45" s="17"/>
      <c r="C45" s="17"/>
      <c r="D45" s="17"/>
      <c r="E45" s="17">
        <f t="shared" si="3"/>
        <v>0</v>
      </c>
      <c r="F45" s="17"/>
      <c r="G45" s="18"/>
      <c r="H45" s="18">
        <f t="shared" si="4"/>
        <v>0</v>
      </c>
      <c r="I45" s="17"/>
      <c r="J45" s="17"/>
      <c r="K45" s="17">
        <f t="shared" si="5"/>
        <v>0</v>
      </c>
      <c r="L45" s="7">
        <f t="shared" si="7"/>
        <v>0</v>
      </c>
      <c r="M45" s="84"/>
      <c r="N45" s="24"/>
      <c r="O45" s="24"/>
      <c r="P45" s="24"/>
    </row>
    <row r="46" spans="1:16" ht="15">
      <c r="A46" s="10" t="s">
        <v>39</v>
      </c>
      <c r="B46" s="17"/>
      <c r="C46" s="17"/>
      <c r="D46" s="17"/>
      <c r="E46" s="17">
        <f>F46+G46</f>
        <v>0</v>
      </c>
      <c r="F46" s="17"/>
      <c r="G46" s="18"/>
      <c r="H46" s="18">
        <f t="shared" si="4"/>
        <v>0</v>
      </c>
      <c r="I46" s="17"/>
      <c r="J46" s="17"/>
      <c r="K46" s="17">
        <f t="shared" si="5"/>
        <v>0</v>
      </c>
      <c r="L46" s="7">
        <f t="shared" si="7"/>
        <v>0</v>
      </c>
      <c r="M46" s="84"/>
    </row>
    <row r="47" spans="1:16" ht="15">
      <c r="A47" s="25" t="s">
        <v>40</v>
      </c>
      <c r="B47" s="26">
        <f t="shared" ref="B47:J47" si="12">B8</f>
        <v>4422953.63</v>
      </c>
      <c r="C47" s="26">
        <f t="shared" si="12"/>
        <v>4560246</v>
      </c>
      <c r="D47" s="26">
        <f t="shared" si="12"/>
        <v>404031.86</v>
      </c>
      <c r="E47" s="26">
        <f t="shared" ref="E47:E75" si="13">F47+G47</f>
        <v>0</v>
      </c>
      <c r="F47" s="26">
        <f t="shared" si="12"/>
        <v>0</v>
      </c>
      <c r="G47" s="26">
        <f t="shared" si="12"/>
        <v>0</v>
      </c>
      <c r="H47" s="26">
        <f t="shared" si="4"/>
        <v>0</v>
      </c>
      <c r="I47" s="26">
        <f t="shared" si="12"/>
        <v>0</v>
      </c>
      <c r="J47" s="26">
        <f t="shared" si="12"/>
        <v>0</v>
      </c>
      <c r="K47" s="26">
        <f t="shared" si="5"/>
        <v>0</v>
      </c>
      <c r="L47" s="7">
        <f t="shared" si="7"/>
        <v>4560246</v>
      </c>
      <c r="M47" s="85"/>
    </row>
    <row r="48" spans="1:16" s="124" customFormat="1" ht="15">
      <c r="A48" s="116" t="s">
        <v>41</v>
      </c>
      <c r="B48" s="117"/>
      <c r="C48" s="117"/>
      <c r="D48" s="117"/>
      <c r="E48" s="117"/>
      <c r="F48" s="117"/>
      <c r="G48" s="118"/>
      <c r="H48" s="118"/>
      <c r="I48" s="117"/>
      <c r="J48" s="119"/>
      <c r="K48" s="120"/>
      <c r="L48" s="121"/>
      <c r="M48" s="122"/>
      <c r="N48" s="123"/>
      <c r="O48" s="123"/>
      <c r="P48" s="123"/>
    </row>
    <row r="49" spans="1:503" ht="15">
      <c r="A49" s="6" t="s">
        <v>42</v>
      </c>
      <c r="B49" s="7">
        <f>B50+B52+B53+B54+B59+B71+B76+B100+B103+B104+B107+B108+B109+B120+B121+B123+B99</f>
        <v>3574670.73</v>
      </c>
      <c r="C49" s="7">
        <f>C50+C52+C53+C54+C59+C71+C76+C100+C103+C104+C107+C108+C109+C120+C121+C123+C99</f>
        <v>4560246</v>
      </c>
      <c r="D49" s="7">
        <f>D50+D52+D53+D54+D59+D71+D76+D100+D103+D104+D107+D108+D109+D120+D121+D123+D99</f>
        <v>202358.62</v>
      </c>
      <c r="E49" s="7">
        <f t="shared" si="13"/>
        <v>1546167.4</v>
      </c>
      <c r="F49" s="7">
        <f>F50+F52+F53+F54+F59+F71+F76+F100+F103+F104+F107+F108+F109+F120+F121+F123+F99</f>
        <v>0</v>
      </c>
      <c r="G49" s="7">
        <f>G50+G52+G53+G54+G59+G71+G76+G100+G103+G104+G107+G108+G109+G120+G121+G123+G99</f>
        <v>1546167.4</v>
      </c>
      <c r="H49" s="7">
        <f t="shared" si="4"/>
        <v>0</v>
      </c>
      <c r="I49" s="7">
        <f>I50+I52+I53+I54+I59+I71+I76+I100+I103+I104+I107+I108+I109+I120+I121+I123+I99</f>
        <v>0</v>
      </c>
      <c r="J49" s="7">
        <f>J50+J52+J53+J54+J59+J71+J76+J100+J103+J104+J107+J108+J109+J120+J121+J123+J99</f>
        <v>0</v>
      </c>
      <c r="K49" s="7">
        <f t="shared" si="5"/>
        <v>1546167.4</v>
      </c>
      <c r="L49" s="7">
        <f>C49+K49</f>
        <v>6106413.4000000004</v>
      </c>
      <c r="M49" s="80"/>
    </row>
    <row r="50" spans="1:503" ht="15">
      <c r="A50" s="27" t="s">
        <v>43</v>
      </c>
      <c r="B50" s="28">
        <f>SUM(B51:B51)</f>
        <v>0</v>
      </c>
      <c r="C50" s="28">
        <f>SUM(C51:C51)</f>
        <v>0</v>
      </c>
      <c r="D50" s="28">
        <f>SUM(D51:D51)</f>
        <v>0</v>
      </c>
      <c r="E50" s="28">
        <f t="shared" si="13"/>
        <v>0</v>
      </c>
      <c r="F50" s="28">
        <f>SUM(F51:F51)</f>
        <v>0</v>
      </c>
      <c r="G50" s="28">
        <f>SUM(G51:G51)</f>
        <v>0</v>
      </c>
      <c r="H50" s="28">
        <f t="shared" si="4"/>
        <v>0</v>
      </c>
      <c r="I50" s="28">
        <f>SUM(I51:I51)</f>
        <v>0</v>
      </c>
      <c r="J50" s="28">
        <f>SUM(J51:J51)</f>
        <v>0</v>
      </c>
      <c r="K50" s="28">
        <f t="shared" si="5"/>
        <v>0</v>
      </c>
      <c r="L50" s="7">
        <f t="shared" ref="L50:L75" si="14">C50+K50</f>
        <v>0</v>
      </c>
      <c r="M50" s="86"/>
    </row>
    <row r="51" spans="1:503" s="31" customFormat="1" ht="25.5">
      <c r="A51" s="29" t="s">
        <v>44</v>
      </c>
      <c r="B51" s="17"/>
      <c r="C51" s="17"/>
      <c r="D51" s="17"/>
      <c r="E51" s="17">
        <f t="shared" si="13"/>
        <v>0</v>
      </c>
      <c r="F51" s="17"/>
      <c r="G51" s="18"/>
      <c r="H51" s="18">
        <f t="shared" si="4"/>
        <v>0</v>
      </c>
      <c r="I51" s="17"/>
      <c r="J51" s="17"/>
      <c r="K51" s="17">
        <f t="shared" si="5"/>
        <v>0</v>
      </c>
      <c r="L51" s="7">
        <f t="shared" si="14"/>
        <v>0</v>
      </c>
      <c r="M51" s="8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</row>
    <row r="52" spans="1:503" ht="38.25">
      <c r="A52" s="29" t="s">
        <v>46</v>
      </c>
      <c r="B52" s="17"/>
      <c r="C52" s="17"/>
      <c r="D52" s="17"/>
      <c r="E52" s="17">
        <f t="shared" si="13"/>
        <v>0</v>
      </c>
      <c r="F52" s="17"/>
      <c r="G52" s="18"/>
      <c r="H52" s="18">
        <f t="shared" si="4"/>
        <v>0</v>
      </c>
      <c r="I52" s="17"/>
      <c r="J52" s="17"/>
      <c r="K52" s="17">
        <f t="shared" si="5"/>
        <v>0</v>
      </c>
      <c r="L52" s="7">
        <f t="shared" si="14"/>
        <v>0</v>
      </c>
      <c r="M52" s="87"/>
    </row>
    <row r="53" spans="1:503" ht="63.75">
      <c r="A53" s="29" t="s">
        <v>47</v>
      </c>
      <c r="B53" s="17"/>
      <c r="C53" s="17"/>
      <c r="D53" s="17"/>
      <c r="E53" s="17">
        <f t="shared" si="13"/>
        <v>0</v>
      </c>
      <c r="F53" s="17"/>
      <c r="G53" s="18"/>
      <c r="H53" s="18">
        <f t="shared" si="4"/>
        <v>0</v>
      </c>
      <c r="I53" s="17"/>
      <c r="J53" s="17"/>
      <c r="K53" s="17">
        <f t="shared" si="5"/>
        <v>0</v>
      </c>
      <c r="L53" s="7">
        <f t="shared" si="14"/>
        <v>0</v>
      </c>
      <c r="M53" s="87"/>
    </row>
    <row r="54" spans="1:503" ht="38.25">
      <c r="A54" s="35" t="s">
        <v>48</v>
      </c>
      <c r="B54" s="28">
        <f>B55+B56+B57</f>
        <v>1457323.46</v>
      </c>
      <c r="C54" s="28">
        <f>C55+C56+C57</f>
        <v>1549119</v>
      </c>
      <c r="D54" s="28">
        <f>D55+D56+D57</f>
        <v>23479.18</v>
      </c>
      <c r="E54" s="28">
        <f t="shared" si="13"/>
        <v>0</v>
      </c>
      <c r="F54" s="28">
        <f>F55+F56+F57</f>
        <v>0</v>
      </c>
      <c r="G54" s="28">
        <f>G55+G56+G57</f>
        <v>0</v>
      </c>
      <c r="H54" s="28">
        <f t="shared" si="4"/>
        <v>0</v>
      </c>
      <c r="I54" s="28">
        <f>I55+I56+I57</f>
        <v>0</v>
      </c>
      <c r="J54" s="28">
        <f>J55+J56+J57</f>
        <v>0</v>
      </c>
      <c r="K54" s="28">
        <f t="shared" si="5"/>
        <v>0</v>
      </c>
      <c r="L54" s="7">
        <f t="shared" si="14"/>
        <v>1549119</v>
      </c>
      <c r="M54" s="86"/>
    </row>
    <row r="55" spans="1:503" ht="15">
      <c r="A55" s="29" t="s">
        <v>127</v>
      </c>
      <c r="B55" s="17">
        <v>537103.61</v>
      </c>
      <c r="C55" s="17">
        <v>527075</v>
      </c>
      <c r="D55" s="34"/>
      <c r="E55" s="17">
        <f t="shared" si="13"/>
        <v>0</v>
      </c>
      <c r="F55" s="17"/>
      <c r="G55" s="18"/>
      <c r="H55" s="18">
        <f t="shared" si="4"/>
        <v>0</v>
      </c>
      <c r="I55" s="17"/>
      <c r="J55" s="17"/>
      <c r="K55" s="17">
        <f t="shared" si="5"/>
        <v>0</v>
      </c>
      <c r="L55" s="7">
        <f t="shared" si="14"/>
        <v>527075</v>
      </c>
      <c r="M55" s="84"/>
    </row>
    <row r="56" spans="1:503" ht="15">
      <c r="A56" s="29" t="s">
        <v>128</v>
      </c>
      <c r="B56" s="17">
        <v>827858.25</v>
      </c>
      <c r="C56" s="17">
        <v>914332</v>
      </c>
      <c r="D56" s="34">
        <v>20839.18</v>
      </c>
      <c r="E56" s="17">
        <f t="shared" si="13"/>
        <v>0</v>
      </c>
      <c r="F56" s="17"/>
      <c r="G56" s="18"/>
      <c r="H56" s="18">
        <f t="shared" si="4"/>
        <v>0</v>
      </c>
      <c r="I56" s="17"/>
      <c r="J56" s="17"/>
      <c r="K56" s="17">
        <f t="shared" si="5"/>
        <v>0</v>
      </c>
      <c r="L56" s="7">
        <f t="shared" si="14"/>
        <v>914332</v>
      </c>
      <c r="M56" s="84"/>
    </row>
    <row r="57" spans="1:503" ht="15">
      <c r="A57" s="29" t="s">
        <v>129</v>
      </c>
      <c r="B57" s="17">
        <v>92361.600000000006</v>
      </c>
      <c r="C57" s="17">
        <v>107712</v>
      </c>
      <c r="D57" s="34">
        <v>2640</v>
      </c>
      <c r="E57" s="17">
        <f t="shared" si="13"/>
        <v>0</v>
      </c>
      <c r="F57" s="17">
        <v>0</v>
      </c>
      <c r="G57" s="18"/>
      <c r="H57" s="18">
        <f t="shared" si="4"/>
        <v>0</v>
      </c>
      <c r="I57" s="17"/>
      <c r="J57" s="17">
        <v>0</v>
      </c>
      <c r="K57" s="17">
        <f t="shared" si="5"/>
        <v>0</v>
      </c>
      <c r="L57" s="7">
        <f t="shared" si="14"/>
        <v>107712</v>
      </c>
      <c r="M57" s="110"/>
    </row>
    <row r="58" spans="1:503" ht="25.5">
      <c r="A58" s="32" t="s">
        <v>45</v>
      </c>
      <c r="B58" s="17">
        <v>92361.600000000006</v>
      </c>
      <c r="C58" s="33">
        <v>107712</v>
      </c>
      <c r="D58" s="33">
        <v>2640</v>
      </c>
      <c r="E58" s="33">
        <f t="shared" si="13"/>
        <v>0</v>
      </c>
      <c r="F58" s="33"/>
      <c r="G58" s="18"/>
      <c r="H58" s="18">
        <f t="shared" ref="H58:H99" si="15">I58+J58</f>
        <v>0</v>
      </c>
      <c r="I58" s="33"/>
      <c r="J58" s="33">
        <v>0</v>
      </c>
      <c r="K58" s="33">
        <f t="shared" ref="K58:K99" si="16">H58+E58</f>
        <v>0</v>
      </c>
      <c r="L58" s="7">
        <f t="shared" si="14"/>
        <v>107712</v>
      </c>
      <c r="M58" s="84"/>
    </row>
    <row r="59" spans="1:503" ht="51">
      <c r="A59" s="29" t="s">
        <v>49</v>
      </c>
      <c r="B59" s="34">
        <v>19800</v>
      </c>
      <c r="C59" s="34">
        <f>C61+C62+C63+C64</f>
        <v>20000</v>
      </c>
      <c r="D59" s="34">
        <f>D61+D62+D63+D64</f>
        <v>0</v>
      </c>
      <c r="E59" s="34">
        <f t="shared" si="13"/>
        <v>0</v>
      </c>
      <c r="F59" s="34">
        <f>F61+F62+F63+F64</f>
        <v>0</v>
      </c>
      <c r="G59" s="34">
        <f>G61+G62+G63+G64</f>
        <v>0</v>
      </c>
      <c r="H59" s="34">
        <f t="shared" si="15"/>
        <v>0</v>
      </c>
      <c r="I59" s="34">
        <f>I61+I62+I63+I64</f>
        <v>0</v>
      </c>
      <c r="J59" s="34">
        <f>J61+J62+J63+J64</f>
        <v>0</v>
      </c>
      <c r="K59" s="34">
        <f t="shared" si="16"/>
        <v>0</v>
      </c>
      <c r="L59" s="7">
        <f t="shared" si="14"/>
        <v>20000</v>
      </c>
      <c r="M59" s="84"/>
    </row>
    <row r="60" spans="1:503" ht="15">
      <c r="A60" s="32" t="s">
        <v>50</v>
      </c>
      <c r="B60" s="17"/>
      <c r="C60" s="17"/>
      <c r="D60" s="34"/>
      <c r="E60" s="17">
        <f t="shared" si="13"/>
        <v>0</v>
      </c>
      <c r="F60" s="17"/>
      <c r="G60" s="18"/>
      <c r="H60" s="18">
        <f t="shared" si="15"/>
        <v>0</v>
      </c>
      <c r="I60" s="17"/>
      <c r="J60" s="17"/>
      <c r="K60" s="34">
        <f t="shared" si="16"/>
        <v>0</v>
      </c>
      <c r="L60" s="7">
        <f t="shared" si="14"/>
        <v>0</v>
      </c>
      <c r="M60" s="84"/>
    </row>
    <row r="61" spans="1:503" ht="15">
      <c r="A61" s="29" t="s">
        <v>51</v>
      </c>
      <c r="B61" s="17"/>
      <c r="C61" s="17"/>
      <c r="D61" s="36"/>
      <c r="E61" s="17">
        <f t="shared" si="13"/>
        <v>0</v>
      </c>
      <c r="F61" s="21"/>
      <c r="G61" s="18"/>
      <c r="H61" s="18">
        <f t="shared" si="15"/>
        <v>0</v>
      </c>
      <c r="I61" s="17"/>
      <c r="J61" s="17"/>
      <c r="K61" s="17">
        <f t="shared" si="16"/>
        <v>0</v>
      </c>
      <c r="L61" s="7">
        <f t="shared" si="14"/>
        <v>0</v>
      </c>
      <c r="M61" s="84"/>
    </row>
    <row r="62" spans="1:503" ht="15">
      <c r="A62" s="29" t="s">
        <v>130</v>
      </c>
      <c r="B62" s="17">
        <v>19800</v>
      </c>
      <c r="C62" s="17">
        <v>20000</v>
      </c>
      <c r="D62" s="36"/>
      <c r="E62" s="17">
        <f t="shared" si="13"/>
        <v>0</v>
      </c>
      <c r="F62" s="21"/>
      <c r="G62" s="18"/>
      <c r="H62" s="18">
        <f t="shared" si="15"/>
        <v>0</v>
      </c>
      <c r="I62" s="17"/>
      <c r="J62" s="17"/>
      <c r="K62" s="17">
        <f t="shared" si="16"/>
        <v>0</v>
      </c>
      <c r="L62" s="7">
        <f t="shared" si="14"/>
        <v>20000</v>
      </c>
      <c r="M62" s="84"/>
    </row>
    <row r="63" spans="1:503" ht="25.5">
      <c r="A63" s="29" t="s">
        <v>52</v>
      </c>
      <c r="B63" s="17"/>
      <c r="C63" s="17"/>
      <c r="D63" s="36"/>
      <c r="E63" s="17">
        <f t="shared" si="13"/>
        <v>0</v>
      </c>
      <c r="F63" s="21"/>
      <c r="G63" s="18"/>
      <c r="H63" s="18">
        <f t="shared" si="15"/>
        <v>0</v>
      </c>
      <c r="I63" s="17"/>
      <c r="J63" s="17"/>
      <c r="K63" s="17">
        <f t="shared" si="16"/>
        <v>0</v>
      </c>
      <c r="L63" s="7">
        <f t="shared" si="14"/>
        <v>0</v>
      </c>
      <c r="M63" s="84"/>
    </row>
    <row r="64" spans="1:503" s="38" customFormat="1" ht="15">
      <c r="A64" s="29"/>
      <c r="B64" s="17"/>
      <c r="C64" s="17"/>
      <c r="D64" s="36"/>
      <c r="E64" s="17">
        <f t="shared" si="13"/>
        <v>0</v>
      </c>
      <c r="F64" s="21"/>
      <c r="G64" s="18"/>
      <c r="H64" s="18">
        <f t="shared" si="15"/>
        <v>0</v>
      </c>
      <c r="I64" s="17"/>
      <c r="J64" s="17"/>
      <c r="K64" s="34">
        <f t="shared" si="16"/>
        <v>0</v>
      </c>
      <c r="L64" s="7">
        <f t="shared" si="14"/>
        <v>0</v>
      </c>
      <c r="M64" s="84"/>
      <c r="N64" s="4"/>
      <c r="O64" s="4"/>
      <c r="P64" s="4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37"/>
      <c r="LA64" s="37"/>
      <c r="LB64" s="37"/>
      <c r="LC64" s="37"/>
      <c r="LD64" s="37"/>
      <c r="LE64" s="37"/>
      <c r="LF64" s="37"/>
      <c r="LG64" s="37"/>
      <c r="LH64" s="37"/>
      <c r="LI64" s="37"/>
      <c r="LJ64" s="37"/>
      <c r="LK64" s="37"/>
      <c r="LL64" s="37"/>
      <c r="LM64" s="37"/>
      <c r="LN64" s="37"/>
      <c r="LO64" s="37"/>
      <c r="LP64" s="37"/>
      <c r="LQ64" s="37"/>
      <c r="LR64" s="37"/>
      <c r="LS64" s="37"/>
      <c r="LT64" s="37"/>
      <c r="LU64" s="37"/>
      <c r="LV64" s="37"/>
      <c r="LW64" s="37"/>
      <c r="LX64" s="37"/>
      <c r="LY64" s="37"/>
      <c r="LZ64" s="37"/>
      <c r="MA64" s="37"/>
      <c r="MB64" s="37"/>
      <c r="MC64" s="37"/>
      <c r="MD64" s="37"/>
      <c r="ME64" s="37"/>
      <c r="MF64" s="37"/>
      <c r="MG64" s="37"/>
      <c r="MH64" s="37"/>
      <c r="MI64" s="37"/>
      <c r="MJ64" s="37"/>
      <c r="MK64" s="37"/>
      <c r="ML64" s="37"/>
      <c r="MM64" s="37"/>
      <c r="MN64" s="37"/>
      <c r="MO64" s="37"/>
      <c r="MP64" s="37"/>
      <c r="MQ64" s="37"/>
      <c r="MR64" s="37"/>
      <c r="MS64" s="37"/>
      <c r="MT64" s="37"/>
      <c r="MU64" s="37"/>
      <c r="MV64" s="37"/>
      <c r="MW64" s="37"/>
      <c r="MX64" s="37"/>
      <c r="MY64" s="37"/>
      <c r="MZ64" s="37"/>
      <c r="NA64" s="37"/>
      <c r="NB64" s="37"/>
      <c r="NC64" s="37"/>
      <c r="ND64" s="37"/>
      <c r="NE64" s="37"/>
      <c r="NF64" s="37"/>
      <c r="NG64" s="37"/>
      <c r="NH64" s="37"/>
      <c r="NI64" s="37"/>
      <c r="NJ64" s="37"/>
      <c r="NK64" s="37"/>
      <c r="NL64" s="37"/>
      <c r="NM64" s="37"/>
      <c r="NN64" s="37"/>
      <c r="NO64" s="37"/>
      <c r="NP64" s="37"/>
      <c r="NQ64" s="37"/>
      <c r="NR64" s="37"/>
      <c r="NS64" s="37"/>
      <c r="NT64" s="37"/>
      <c r="NU64" s="37"/>
      <c r="NV64" s="37"/>
      <c r="NW64" s="37"/>
      <c r="NX64" s="37"/>
      <c r="NY64" s="37"/>
      <c r="NZ64" s="37"/>
      <c r="OA64" s="37"/>
      <c r="OB64" s="37"/>
      <c r="OC64" s="37"/>
      <c r="OD64" s="37"/>
      <c r="OE64" s="37"/>
      <c r="OF64" s="37"/>
      <c r="OG64" s="37"/>
      <c r="OH64" s="37"/>
      <c r="OI64" s="37"/>
      <c r="OJ64" s="37"/>
      <c r="OK64" s="37"/>
      <c r="OL64" s="37"/>
      <c r="OM64" s="37"/>
      <c r="ON64" s="37"/>
      <c r="OO64" s="37"/>
      <c r="OP64" s="37"/>
      <c r="OQ64" s="37"/>
      <c r="OR64" s="37"/>
      <c r="OS64" s="37"/>
      <c r="OT64" s="37"/>
      <c r="OU64" s="37"/>
      <c r="OV64" s="37"/>
      <c r="OW64" s="37"/>
      <c r="OX64" s="37"/>
      <c r="OY64" s="37"/>
      <c r="OZ64" s="37"/>
      <c r="PA64" s="37"/>
      <c r="PB64" s="37"/>
      <c r="PC64" s="37"/>
      <c r="PD64" s="37"/>
      <c r="PE64" s="37"/>
      <c r="PF64" s="37"/>
      <c r="PG64" s="37"/>
      <c r="PH64" s="37"/>
      <c r="PI64" s="37"/>
      <c r="PJ64" s="37"/>
      <c r="PK64" s="37"/>
      <c r="PL64" s="37"/>
      <c r="PM64" s="37"/>
      <c r="PN64" s="37"/>
      <c r="PO64" s="37"/>
      <c r="PP64" s="37"/>
      <c r="PQ64" s="37"/>
      <c r="PR64" s="37"/>
      <c r="PS64" s="37"/>
      <c r="PT64" s="37"/>
      <c r="PU64" s="37"/>
      <c r="PV64" s="37"/>
      <c r="PW64" s="37"/>
      <c r="PX64" s="37"/>
      <c r="PY64" s="37"/>
      <c r="PZ64" s="37"/>
      <c r="QA64" s="37"/>
      <c r="QB64" s="37"/>
      <c r="QC64" s="37"/>
      <c r="QD64" s="37"/>
      <c r="QE64" s="37"/>
      <c r="QF64" s="37"/>
      <c r="QG64" s="37"/>
      <c r="QH64" s="37"/>
      <c r="QI64" s="37"/>
      <c r="QJ64" s="37"/>
      <c r="QK64" s="37"/>
      <c r="QL64" s="37"/>
      <c r="QM64" s="37"/>
      <c r="QN64" s="37"/>
      <c r="QO64" s="37"/>
      <c r="QP64" s="37"/>
      <c r="QQ64" s="37"/>
      <c r="QR64" s="37"/>
      <c r="QS64" s="37"/>
      <c r="QT64" s="37"/>
      <c r="QU64" s="37"/>
      <c r="QV64" s="37"/>
      <c r="QW64" s="37"/>
      <c r="QX64" s="37"/>
      <c r="QY64" s="37"/>
      <c r="QZ64" s="37"/>
      <c r="RA64" s="37"/>
      <c r="RB64" s="37"/>
      <c r="RC64" s="37"/>
      <c r="RD64" s="37"/>
      <c r="RE64" s="37"/>
      <c r="RF64" s="37"/>
      <c r="RG64" s="37"/>
      <c r="RH64" s="37"/>
      <c r="RI64" s="37"/>
      <c r="RJ64" s="37"/>
      <c r="RK64" s="37"/>
      <c r="RL64" s="37"/>
      <c r="RM64" s="37"/>
      <c r="RN64" s="37"/>
      <c r="RO64" s="37"/>
      <c r="RP64" s="37"/>
      <c r="RQ64" s="37"/>
      <c r="RR64" s="37"/>
      <c r="RS64" s="37"/>
      <c r="RT64" s="37"/>
      <c r="RU64" s="37"/>
      <c r="RV64" s="37"/>
      <c r="RW64" s="37"/>
      <c r="RX64" s="37"/>
      <c r="RY64" s="37"/>
      <c r="RZ64" s="37"/>
      <c r="SA64" s="37"/>
      <c r="SB64" s="37"/>
      <c r="SC64" s="37"/>
      <c r="SD64" s="37"/>
      <c r="SE64" s="37"/>
      <c r="SF64" s="37"/>
      <c r="SG64" s="37"/>
      <c r="SH64" s="37"/>
      <c r="SI64" s="37"/>
    </row>
    <row r="65" spans="1:13" ht="15">
      <c r="A65" s="32" t="s">
        <v>71</v>
      </c>
      <c r="B65" s="34">
        <v>19800</v>
      </c>
      <c r="C65" s="34">
        <v>20000</v>
      </c>
      <c r="D65" s="34"/>
      <c r="E65" s="34">
        <f t="shared" si="13"/>
        <v>0</v>
      </c>
      <c r="F65" s="34">
        <f>SUM(F66:F69)</f>
        <v>0</v>
      </c>
      <c r="G65" s="34">
        <f>SUM(G66:G69)</f>
        <v>0</v>
      </c>
      <c r="H65" s="34">
        <f t="shared" si="15"/>
        <v>0</v>
      </c>
      <c r="I65" s="34"/>
      <c r="J65" s="34">
        <f>SUM(J66:J69)</f>
        <v>0</v>
      </c>
      <c r="K65" s="34">
        <f>SUM(K66:K69)</f>
        <v>0</v>
      </c>
      <c r="L65" s="7">
        <f t="shared" si="14"/>
        <v>20000</v>
      </c>
      <c r="M65" s="88"/>
    </row>
    <row r="66" spans="1:13" s="4" customFormat="1" ht="15">
      <c r="A66" s="29" t="s">
        <v>53</v>
      </c>
      <c r="B66" s="17">
        <v>0</v>
      </c>
      <c r="C66" s="17"/>
      <c r="D66" s="34"/>
      <c r="E66" s="17">
        <f t="shared" si="13"/>
        <v>0</v>
      </c>
      <c r="F66" s="17"/>
      <c r="G66" s="18"/>
      <c r="H66" s="18">
        <f t="shared" si="15"/>
        <v>0</v>
      </c>
      <c r="I66" s="17"/>
      <c r="J66" s="17"/>
      <c r="K66" s="34">
        <f t="shared" si="16"/>
        <v>0</v>
      </c>
      <c r="L66" s="7">
        <f t="shared" si="14"/>
        <v>0</v>
      </c>
      <c r="M66" s="84"/>
    </row>
    <row r="67" spans="1:13" s="4" customFormat="1" ht="15">
      <c r="A67" s="29" t="s">
        <v>54</v>
      </c>
      <c r="B67" s="17"/>
      <c r="C67" s="17"/>
      <c r="D67" s="34"/>
      <c r="E67" s="17">
        <f t="shared" si="13"/>
        <v>0</v>
      </c>
      <c r="F67" s="17"/>
      <c r="G67" s="18"/>
      <c r="H67" s="18">
        <f t="shared" si="15"/>
        <v>0</v>
      </c>
      <c r="I67" s="17"/>
      <c r="J67" s="17"/>
      <c r="K67" s="34">
        <f t="shared" si="16"/>
        <v>0</v>
      </c>
      <c r="L67" s="7">
        <f t="shared" si="14"/>
        <v>0</v>
      </c>
      <c r="M67" s="84"/>
    </row>
    <row r="68" spans="1:13" s="4" customFormat="1" ht="15">
      <c r="A68" s="29" t="s">
        <v>55</v>
      </c>
      <c r="B68" s="17"/>
      <c r="C68" s="17"/>
      <c r="D68" s="34"/>
      <c r="E68" s="17">
        <f t="shared" si="13"/>
        <v>0</v>
      </c>
      <c r="F68" s="17"/>
      <c r="G68" s="18"/>
      <c r="H68" s="18">
        <f t="shared" si="15"/>
        <v>0</v>
      </c>
      <c r="I68" s="17"/>
      <c r="J68" s="17"/>
      <c r="K68" s="34">
        <f t="shared" si="16"/>
        <v>0</v>
      </c>
      <c r="L68" s="7">
        <f t="shared" si="14"/>
        <v>0</v>
      </c>
      <c r="M68" s="84"/>
    </row>
    <row r="69" spans="1:13" s="4" customFormat="1" ht="15">
      <c r="A69" s="29" t="s">
        <v>56</v>
      </c>
      <c r="B69" s="17">
        <v>19800</v>
      </c>
      <c r="C69" s="17">
        <v>15000</v>
      </c>
      <c r="D69" s="34"/>
      <c r="E69" s="17">
        <f t="shared" si="13"/>
        <v>0</v>
      </c>
      <c r="F69" s="17"/>
      <c r="G69" s="18"/>
      <c r="H69" s="18">
        <f t="shared" si="15"/>
        <v>0</v>
      </c>
      <c r="I69" s="17"/>
      <c r="J69" s="17"/>
      <c r="K69" s="17">
        <f t="shared" si="16"/>
        <v>0</v>
      </c>
      <c r="L69" s="7">
        <f t="shared" si="14"/>
        <v>15000</v>
      </c>
      <c r="M69" s="84"/>
    </row>
    <row r="70" spans="1:13" s="4" customFormat="1" ht="25.5">
      <c r="A70" s="32" t="s">
        <v>45</v>
      </c>
      <c r="B70" s="33">
        <v>3960</v>
      </c>
      <c r="C70" s="33">
        <v>5000</v>
      </c>
      <c r="D70" s="34">
        <v>0</v>
      </c>
      <c r="E70" s="17">
        <f t="shared" si="13"/>
        <v>0</v>
      </c>
      <c r="F70" s="17"/>
      <c r="G70" s="101"/>
      <c r="H70" s="18">
        <f t="shared" si="15"/>
        <v>0</v>
      </c>
      <c r="I70" s="33"/>
      <c r="J70" s="33"/>
      <c r="K70" s="34">
        <f t="shared" si="16"/>
        <v>0</v>
      </c>
      <c r="L70" s="7">
        <f t="shared" si="14"/>
        <v>5000</v>
      </c>
      <c r="M70" s="84"/>
    </row>
    <row r="71" spans="1:13" s="4" customFormat="1" ht="63.75">
      <c r="A71" s="39" t="s">
        <v>57</v>
      </c>
      <c r="B71" s="40">
        <f>SUM(B72:B74)</f>
        <v>432619.37999999995</v>
      </c>
      <c r="C71" s="40">
        <f>SUM(C72:C74)</f>
        <v>467905</v>
      </c>
      <c r="D71" s="40">
        <f>SUM(D72:D74)</f>
        <v>0</v>
      </c>
      <c r="E71" s="40">
        <f t="shared" si="13"/>
        <v>0</v>
      </c>
      <c r="F71" s="40">
        <f>SUM(F72:F74)</f>
        <v>0</v>
      </c>
      <c r="G71" s="40">
        <f>SUM(G72:G74)</f>
        <v>0</v>
      </c>
      <c r="H71" s="40">
        <f t="shared" si="15"/>
        <v>0</v>
      </c>
      <c r="I71" s="40">
        <f>SUM(I72:I74)</f>
        <v>0</v>
      </c>
      <c r="J71" s="40">
        <f>SUM(J72:J74)</f>
        <v>0</v>
      </c>
      <c r="K71" s="40">
        <f t="shared" si="16"/>
        <v>0</v>
      </c>
      <c r="L71" s="7">
        <f t="shared" si="14"/>
        <v>467905</v>
      </c>
      <c r="M71" s="89"/>
    </row>
    <row r="72" spans="1:13" s="4" customFormat="1" ht="15">
      <c r="A72" s="29" t="s">
        <v>127</v>
      </c>
      <c r="B72" s="17">
        <v>158336.97</v>
      </c>
      <c r="C72" s="17">
        <v>159200</v>
      </c>
      <c r="D72" s="17"/>
      <c r="E72" s="17">
        <f t="shared" si="13"/>
        <v>0</v>
      </c>
      <c r="F72" s="17"/>
      <c r="G72" s="18"/>
      <c r="H72" s="18">
        <f t="shared" si="15"/>
        <v>0</v>
      </c>
      <c r="I72" s="17"/>
      <c r="J72" s="17"/>
      <c r="K72" s="17">
        <f t="shared" si="16"/>
        <v>0</v>
      </c>
      <c r="L72" s="7">
        <f t="shared" si="14"/>
        <v>159200</v>
      </c>
      <c r="M72" s="84"/>
    </row>
    <row r="73" spans="1:13" s="4" customFormat="1" ht="15">
      <c r="A73" s="29" t="s">
        <v>128</v>
      </c>
      <c r="B73" s="17">
        <v>246389.25</v>
      </c>
      <c r="C73" s="17">
        <v>276105</v>
      </c>
      <c r="D73" s="17"/>
      <c r="E73" s="17">
        <f t="shared" si="13"/>
        <v>0</v>
      </c>
      <c r="F73" s="17"/>
      <c r="G73" s="18"/>
      <c r="H73" s="18">
        <f t="shared" si="15"/>
        <v>0</v>
      </c>
      <c r="I73" s="17"/>
      <c r="J73" s="17"/>
      <c r="K73" s="17">
        <f t="shared" si="16"/>
        <v>0</v>
      </c>
      <c r="L73" s="7">
        <f t="shared" si="14"/>
        <v>276105</v>
      </c>
      <c r="M73" s="84"/>
    </row>
    <row r="74" spans="1:13" s="4" customFormat="1" ht="15">
      <c r="A74" s="29" t="s">
        <v>129</v>
      </c>
      <c r="B74" s="17">
        <v>27893.16</v>
      </c>
      <c r="C74" s="17">
        <v>32600</v>
      </c>
      <c r="D74" s="17"/>
      <c r="E74" s="17">
        <f t="shared" si="13"/>
        <v>0</v>
      </c>
      <c r="F74" s="17"/>
      <c r="G74" s="18"/>
      <c r="H74" s="18">
        <f t="shared" si="15"/>
        <v>0</v>
      </c>
      <c r="I74" s="17"/>
      <c r="J74" s="17"/>
      <c r="K74" s="17">
        <f t="shared" si="16"/>
        <v>0</v>
      </c>
      <c r="L74" s="7">
        <f t="shared" si="14"/>
        <v>32600</v>
      </c>
      <c r="M74" s="110"/>
    </row>
    <row r="75" spans="1:13" s="4" customFormat="1" ht="25.5">
      <c r="A75" s="32" t="s">
        <v>45</v>
      </c>
      <c r="B75" s="33">
        <v>27893.16</v>
      </c>
      <c r="C75" s="17">
        <v>32600</v>
      </c>
      <c r="D75" s="21"/>
      <c r="E75" s="17">
        <f t="shared" si="13"/>
        <v>0</v>
      </c>
      <c r="F75" s="17"/>
      <c r="G75" s="18"/>
      <c r="H75" s="18">
        <f t="shared" si="15"/>
        <v>0</v>
      </c>
      <c r="I75" s="17"/>
      <c r="J75" s="17"/>
      <c r="K75" s="17">
        <f t="shared" si="16"/>
        <v>0</v>
      </c>
      <c r="L75" s="7">
        <f t="shared" si="14"/>
        <v>32600</v>
      </c>
      <c r="M75" s="84"/>
    </row>
    <row r="76" spans="1:13" s="4" customFormat="1" ht="38.25">
      <c r="A76" s="39" t="s">
        <v>60</v>
      </c>
      <c r="B76" s="40">
        <f>B78+B79+B80+B81+B82+B83+B84+B85+B86</f>
        <v>1013490.71</v>
      </c>
      <c r="C76" s="40">
        <f t="shared" ref="C76:J76" si="17">C78+C79+C80+C81+C82+C83+C84+C85+C86</f>
        <v>1739773</v>
      </c>
      <c r="D76" s="40">
        <f t="shared" si="17"/>
        <v>143648.29999999999</v>
      </c>
      <c r="E76" s="40">
        <f t="shared" ref="E76:E102" si="18">F76+G76</f>
        <v>110227</v>
      </c>
      <c r="F76" s="40">
        <f t="shared" si="17"/>
        <v>0</v>
      </c>
      <c r="G76" s="40">
        <f t="shared" si="17"/>
        <v>110227</v>
      </c>
      <c r="H76" s="40">
        <f t="shared" si="15"/>
        <v>0</v>
      </c>
      <c r="I76" s="40">
        <f t="shared" si="17"/>
        <v>0</v>
      </c>
      <c r="J76" s="40">
        <f t="shared" si="17"/>
        <v>0</v>
      </c>
      <c r="K76" s="40">
        <f t="shared" si="16"/>
        <v>110227</v>
      </c>
      <c r="L76" s="7">
        <f t="shared" ref="L76:L102" si="19">C76+K76</f>
        <v>1850000</v>
      </c>
      <c r="M76" s="109"/>
    </row>
    <row r="77" spans="1:13" s="4" customFormat="1" ht="15">
      <c r="A77" s="106" t="s">
        <v>50</v>
      </c>
      <c r="B77" s="33"/>
      <c r="C77" s="33"/>
      <c r="D77" s="33"/>
      <c r="E77" s="33">
        <f t="shared" si="18"/>
        <v>0</v>
      </c>
      <c r="F77" s="33"/>
      <c r="G77" s="101"/>
      <c r="H77" s="101">
        <f t="shared" si="15"/>
        <v>0</v>
      </c>
      <c r="I77" s="101"/>
      <c r="J77" s="101"/>
      <c r="K77" s="51">
        <f t="shared" si="16"/>
        <v>0</v>
      </c>
      <c r="L77" s="7">
        <f t="shared" si="19"/>
        <v>0</v>
      </c>
      <c r="M77" s="87"/>
    </row>
    <row r="78" spans="1:13" s="4" customFormat="1" ht="15">
      <c r="A78" s="50" t="s">
        <v>61</v>
      </c>
      <c r="B78" s="33">
        <v>28463.5</v>
      </c>
      <c r="C78" s="33">
        <v>32864</v>
      </c>
      <c r="D78" s="33"/>
      <c r="E78" s="33">
        <f t="shared" si="18"/>
        <v>0</v>
      </c>
      <c r="F78" s="33"/>
      <c r="G78" s="101">
        <v>0</v>
      </c>
      <c r="H78" s="101">
        <f t="shared" si="15"/>
        <v>0</v>
      </c>
      <c r="I78" s="33"/>
      <c r="J78" s="33"/>
      <c r="K78" s="33">
        <f t="shared" si="16"/>
        <v>0</v>
      </c>
      <c r="L78" s="7">
        <f t="shared" si="19"/>
        <v>32864</v>
      </c>
      <c r="M78" s="87"/>
    </row>
    <row r="79" spans="1:13" s="4" customFormat="1" ht="15">
      <c r="A79" s="50" t="s">
        <v>62</v>
      </c>
      <c r="B79" s="33"/>
      <c r="C79" s="33"/>
      <c r="D79" s="51"/>
      <c r="E79" s="33">
        <f t="shared" si="18"/>
        <v>0</v>
      </c>
      <c r="F79" s="33"/>
      <c r="G79" s="101"/>
      <c r="H79" s="101">
        <f t="shared" si="15"/>
        <v>0</v>
      </c>
      <c r="I79" s="33"/>
      <c r="J79" s="33"/>
      <c r="K79" s="33">
        <f t="shared" si="16"/>
        <v>0</v>
      </c>
      <c r="L79" s="7">
        <f t="shared" si="19"/>
        <v>0</v>
      </c>
      <c r="M79" s="87"/>
    </row>
    <row r="80" spans="1:13" s="4" customFormat="1" ht="15">
      <c r="A80" s="42" t="s">
        <v>63</v>
      </c>
      <c r="B80" s="43">
        <v>19362.599999999999</v>
      </c>
      <c r="C80" s="43">
        <v>22354</v>
      </c>
      <c r="D80" s="43">
        <v>0</v>
      </c>
      <c r="E80" s="43">
        <f t="shared" si="18"/>
        <v>0</v>
      </c>
      <c r="F80" s="43"/>
      <c r="G80" s="102">
        <v>0</v>
      </c>
      <c r="H80" s="102">
        <f t="shared" si="15"/>
        <v>0</v>
      </c>
      <c r="I80" s="102"/>
      <c r="J80" s="43"/>
      <c r="K80" s="43">
        <f t="shared" si="16"/>
        <v>0</v>
      </c>
      <c r="L80" s="7">
        <f t="shared" si="19"/>
        <v>22354</v>
      </c>
      <c r="M80" s="91"/>
    </row>
    <row r="81" spans="1:13" s="4" customFormat="1" ht="25.5">
      <c r="A81" s="29" t="s">
        <v>64</v>
      </c>
      <c r="B81" s="17">
        <v>13894.86</v>
      </c>
      <c r="C81" s="17">
        <v>14500</v>
      </c>
      <c r="D81" s="17"/>
      <c r="E81" s="17">
        <f t="shared" si="18"/>
        <v>0</v>
      </c>
      <c r="F81" s="17"/>
      <c r="G81" s="18"/>
      <c r="H81" s="18">
        <f t="shared" si="15"/>
        <v>0</v>
      </c>
      <c r="I81" s="17"/>
      <c r="J81" s="17"/>
      <c r="K81" s="17">
        <f t="shared" si="16"/>
        <v>0</v>
      </c>
      <c r="L81" s="7">
        <f t="shared" si="19"/>
        <v>14500</v>
      </c>
      <c r="M81" s="84"/>
    </row>
    <row r="82" spans="1:13" s="4" customFormat="1" ht="99.75" customHeight="1">
      <c r="A82" s="29" t="s">
        <v>65</v>
      </c>
      <c r="B82" s="17">
        <v>547431.01</v>
      </c>
      <c r="C82" s="17">
        <v>1106141.1000000001</v>
      </c>
      <c r="D82" s="17">
        <v>97879.4</v>
      </c>
      <c r="E82" s="17">
        <f>F82+G82</f>
        <v>110227</v>
      </c>
      <c r="F82" s="17"/>
      <c r="G82" s="18">
        <v>110227</v>
      </c>
      <c r="H82" s="18">
        <f t="shared" si="15"/>
        <v>0</v>
      </c>
      <c r="I82" s="17"/>
      <c r="J82" s="17"/>
      <c r="K82" s="21">
        <f t="shared" si="16"/>
        <v>110227</v>
      </c>
      <c r="L82" s="7">
        <f t="shared" si="19"/>
        <v>1216368.1000000001</v>
      </c>
      <c r="M82" s="109" t="s">
        <v>138</v>
      </c>
    </row>
    <row r="83" spans="1:13" s="4" customFormat="1" ht="57.75" customHeight="1">
      <c r="A83" s="29" t="s">
        <v>58</v>
      </c>
      <c r="B83" s="17">
        <v>150997.4</v>
      </c>
      <c r="C83" s="17">
        <v>59997</v>
      </c>
      <c r="D83" s="17">
        <v>12500</v>
      </c>
      <c r="E83" s="17">
        <f>F83+G83</f>
        <v>0</v>
      </c>
      <c r="F83" s="17"/>
      <c r="G83" s="18"/>
      <c r="H83" s="18">
        <f t="shared" si="15"/>
        <v>0</v>
      </c>
      <c r="I83" s="17"/>
      <c r="J83" s="17"/>
      <c r="K83" s="17">
        <f t="shared" si="16"/>
        <v>0</v>
      </c>
      <c r="L83" s="7">
        <f t="shared" si="19"/>
        <v>59997</v>
      </c>
      <c r="M83" s="110"/>
    </row>
    <row r="84" spans="1:13" s="4" customFormat="1" ht="15">
      <c r="A84" s="29" t="s">
        <v>66</v>
      </c>
      <c r="B84" s="17">
        <v>20880</v>
      </c>
      <c r="C84" s="17">
        <v>20880</v>
      </c>
      <c r="D84" s="17">
        <v>0</v>
      </c>
      <c r="E84" s="17"/>
      <c r="F84" s="17"/>
      <c r="G84" s="18"/>
      <c r="H84" s="18">
        <f t="shared" si="15"/>
        <v>0</v>
      </c>
      <c r="I84" s="17"/>
      <c r="J84" s="17"/>
      <c r="K84" s="17">
        <f t="shared" si="16"/>
        <v>0</v>
      </c>
      <c r="L84" s="7">
        <f t="shared" si="19"/>
        <v>20880</v>
      </c>
      <c r="M84" s="87"/>
    </row>
    <row r="85" spans="1:13" s="4" customFormat="1" ht="25.5">
      <c r="A85" s="29" t="s">
        <v>67</v>
      </c>
      <c r="B85" s="17">
        <v>156790</v>
      </c>
      <c r="C85" s="17">
        <v>0</v>
      </c>
      <c r="D85" s="17">
        <v>0</v>
      </c>
      <c r="E85" s="17">
        <f t="shared" si="18"/>
        <v>0</v>
      </c>
      <c r="F85" s="17"/>
      <c r="G85" s="18"/>
      <c r="H85" s="18"/>
      <c r="I85" s="17"/>
      <c r="J85" s="17"/>
      <c r="K85" s="17">
        <f t="shared" si="16"/>
        <v>0</v>
      </c>
      <c r="L85" s="7">
        <f t="shared" si="19"/>
        <v>0</v>
      </c>
      <c r="M85" s="109"/>
    </row>
    <row r="86" spans="1:13" s="4" customFormat="1" ht="25.5">
      <c r="A86" s="29" t="s">
        <v>59</v>
      </c>
      <c r="B86" s="17">
        <v>75671.34</v>
      </c>
      <c r="C86" s="17">
        <v>483036.9</v>
      </c>
      <c r="D86" s="17">
        <v>33268.9</v>
      </c>
      <c r="E86" s="17">
        <f>F86+G86</f>
        <v>0</v>
      </c>
      <c r="F86" s="17"/>
      <c r="G86" s="18"/>
      <c r="H86" s="18">
        <f t="shared" si="15"/>
        <v>0</v>
      </c>
      <c r="I86" s="17"/>
      <c r="J86" s="17"/>
      <c r="K86" s="17">
        <f t="shared" si="16"/>
        <v>0</v>
      </c>
      <c r="L86" s="7">
        <f t="shared" si="19"/>
        <v>483036.9</v>
      </c>
      <c r="M86" s="109"/>
    </row>
    <row r="87" spans="1:13" s="111" customFormat="1" ht="15">
      <c r="A87" s="112" t="s">
        <v>126</v>
      </c>
      <c r="B87" s="113">
        <f>B88+B89+B90+B91+B92+B93+B94+B95+B96</f>
        <v>98913.16</v>
      </c>
      <c r="C87" s="113">
        <f t="shared" ref="C87:I87" si="20">C88+C89+C90+C91+C92+C93+C94+C95+C96</f>
        <v>156718</v>
      </c>
      <c r="D87" s="113">
        <f t="shared" si="20"/>
        <v>12500</v>
      </c>
      <c r="E87" s="113">
        <f t="shared" ref="E87:E97" si="21">F87+G87</f>
        <v>0</v>
      </c>
      <c r="F87" s="113">
        <f t="shared" si="20"/>
        <v>0</v>
      </c>
      <c r="G87" s="113">
        <f t="shared" si="20"/>
        <v>0</v>
      </c>
      <c r="H87" s="114">
        <f t="shared" ref="H87:H97" si="22">I87+J87</f>
        <v>0</v>
      </c>
      <c r="I87" s="113">
        <f t="shared" si="20"/>
        <v>0</v>
      </c>
      <c r="J87" s="113"/>
      <c r="K87" s="113">
        <f t="shared" ref="K87:K97" si="23">H87+E87</f>
        <v>0</v>
      </c>
      <c r="L87" s="7">
        <f t="shared" si="19"/>
        <v>156718</v>
      </c>
      <c r="M87" s="115"/>
    </row>
    <row r="88" spans="1:13" s="4" customFormat="1" ht="15">
      <c r="A88" s="29" t="s">
        <v>61</v>
      </c>
      <c r="B88" s="17">
        <v>28463.5</v>
      </c>
      <c r="C88" s="17">
        <v>32864</v>
      </c>
      <c r="D88" s="17"/>
      <c r="E88" s="17">
        <f t="shared" si="21"/>
        <v>0</v>
      </c>
      <c r="F88" s="17"/>
      <c r="G88" s="18"/>
      <c r="H88" s="18">
        <f t="shared" si="22"/>
        <v>0</v>
      </c>
      <c r="I88" s="17"/>
      <c r="J88" s="17"/>
      <c r="K88" s="17">
        <f t="shared" si="23"/>
        <v>0</v>
      </c>
      <c r="L88" s="7">
        <f t="shared" si="19"/>
        <v>32864</v>
      </c>
      <c r="M88" s="87"/>
    </row>
    <row r="89" spans="1:13" s="4" customFormat="1" ht="15">
      <c r="A89" s="29" t="s">
        <v>62</v>
      </c>
      <c r="B89" s="17"/>
      <c r="C89" s="17"/>
      <c r="D89" s="17"/>
      <c r="E89" s="17">
        <f t="shared" si="21"/>
        <v>0</v>
      </c>
      <c r="F89" s="17"/>
      <c r="G89" s="18"/>
      <c r="H89" s="18">
        <f t="shared" si="22"/>
        <v>0</v>
      </c>
      <c r="I89" s="17"/>
      <c r="J89" s="17"/>
      <c r="K89" s="17">
        <f t="shared" si="23"/>
        <v>0</v>
      </c>
      <c r="L89" s="7">
        <f t="shared" si="19"/>
        <v>0</v>
      </c>
      <c r="M89" s="87"/>
    </row>
    <row r="90" spans="1:13" s="4" customFormat="1" ht="20.25" customHeight="1">
      <c r="A90" s="48" t="s">
        <v>63</v>
      </c>
      <c r="B90" s="17">
        <v>2195.4</v>
      </c>
      <c r="C90" s="17">
        <v>2354</v>
      </c>
      <c r="D90" s="17">
        <v>0</v>
      </c>
      <c r="E90" s="17">
        <f t="shared" si="21"/>
        <v>0</v>
      </c>
      <c r="F90" s="17"/>
      <c r="G90" s="18"/>
      <c r="H90" s="18">
        <f t="shared" si="22"/>
        <v>0</v>
      </c>
      <c r="I90" s="17"/>
      <c r="J90" s="17"/>
      <c r="K90" s="17">
        <f t="shared" si="23"/>
        <v>0</v>
      </c>
      <c r="L90" s="7">
        <f t="shared" si="19"/>
        <v>2354</v>
      </c>
      <c r="M90" s="87"/>
    </row>
    <row r="91" spans="1:13" s="4" customFormat="1" ht="25.5">
      <c r="A91" s="29" t="s">
        <v>64</v>
      </c>
      <c r="B91" s="17">
        <v>13894.86</v>
      </c>
      <c r="C91" s="17">
        <v>14500</v>
      </c>
      <c r="D91" s="17"/>
      <c r="E91" s="17">
        <f t="shared" si="21"/>
        <v>0</v>
      </c>
      <c r="F91" s="17"/>
      <c r="G91" s="18"/>
      <c r="H91" s="18">
        <f t="shared" si="22"/>
        <v>0</v>
      </c>
      <c r="I91" s="17"/>
      <c r="J91" s="17"/>
      <c r="K91" s="17">
        <f t="shared" si="23"/>
        <v>0</v>
      </c>
      <c r="L91" s="7">
        <f t="shared" si="19"/>
        <v>14500</v>
      </c>
      <c r="M91" s="87"/>
    </row>
    <row r="92" spans="1:13" s="4" customFormat="1" ht="25.5">
      <c r="A92" s="29" t="s">
        <v>65</v>
      </c>
      <c r="B92" s="17">
        <v>4490</v>
      </c>
      <c r="C92" s="17">
        <v>13000</v>
      </c>
      <c r="D92" s="17">
        <v>0</v>
      </c>
      <c r="E92" s="17">
        <f t="shared" si="21"/>
        <v>0</v>
      </c>
      <c r="F92" s="17"/>
      <c r="G92" s="18"/>
      <c r="H92" s="18">
        <f t="shared" si="22"/>
        <v>0</v>
      </c>
      <c r="I92" s="17"/>
      <c r="J92" s="17"/>
      <c r="K92" s="17">
        <f t="shared" si="23"/>
        <v>0</v>
      </c>
      <c r="L92" s="7">
        <f t="shared" si="19"/>
        <v>13000</v>
      </c>
      <c r="M92" s="87"/>
    </row>
    <row r="93" spans="1:13" s="4" customFormat="1" ht="15">
      <c r="A93" s="29" t="s">
        <v>58</v>
      </c>
      <c r="B93" s="17">
        <v>37900.400000000001</v>
      </c>
      <c r="C93" s="17">
        <v>35000</v>
      </c>
      <c r="D93" s="17">
        <v>12500</v>
      </c>
      <c r="E93" s="17">
        <f t="shared" si="21"/>
        <v>0</v>
      </c>
      <c r="F93" s="17"/>
      <c r="G93" s="18"/>
      <c r="H93" s="18">
        <f t="shared" si="22"/>
        <v>0</v>
      </c>
      <c r="I93" s="17"/>
      <c r="J93" s="17"/>
      <c r="K93" s="17">
        <f t="shared" si="23"/>
        <v>0</v>
      </c>
      <c r="L93" s="7">
        <f t="shared" si="19"/>
        <v>35000</v>
      </c>
      <c r="M93" s="87"/>
    </row>
    <row r="94" spans="1:13" s="4" customFormat="1" ht="15">
      <c r="A94" s="29" t="s">
        <v>66</v>
      </c>
      <c r="B94" s="17"/>
      <c r="C94" s="17">
        <v>34000</v>
      </c>
      <c r="D94" s="17"/>
      <c r="E94" s="17">
        <f t="shared" si="21"/>
        <v>0</v>
      </c>
      <c r="F94" s="17"/>
      <c r="G94" s="18"/>
      <c r="H94" s="18">
        <f t="shared" si="22"/>
        <v>0</v>
      </c>
      <c r="I94" s="17"/>
      <c r="J94" s="17"/>
      <c r="K94" s="17">
        <f t="shared" si="23"/>
        <v>0</v>
      </c>
      <c r="L94" s="7">
        <f t="shared" si="19"/>
        <v>34000</v>
      </c>
      <c r="M94" s="87"/>
    </row>
    <row r="95" spans="1:13" s="4" customFormat="1" ht="25.5">
      <c r="A95" s="29" t="s">
        <v>67</v>
      </c>
      <c r="B95" s="17"/>
      <c r="C95" s="17">
        <v>0</v>
      </c>
      <c r="D95" s="17">
        <v>0</v>
      </c>
      <c r="E95" s="17">
        <f t="shared" si="21"/>
        <v>0</v>
      </c>
      <c r="F95" s="17"/>
      <c r="G95" s="18"/>
      <c r="H95" s="18">
        <f t="shared" si="22"/>
        <v>0</v>
      </c>
      <c r="I95" s="17"/>
      <c r="J95" s="17"/>
      <c r="K95" s="17">
        <f t="shared" si="23"/>
        <v>0</v>
      </c>
      <c r="L95" s="7">
        <f t="shared" si="19"/>
        <v>0</v>
      </c>
      <c r="M95" s="87"/>
    </row>
    <row r="96" spans="1:13" s="4" customFormat="1" ht="25.5">
      <c r="A96" s="29" t="s">
        <v>59</v>
      </c>
      <c r="B96" s="17">
        <v>11969</v>
      </c>
      <c r="C96" s="17">
        <v>25000</v>
      </c>
      <c r="D96" s="17"/>
      <c r="E96" s="17">
        <f t="shared" si="21"/>
        <v>0</v>
      </c>
      <c r="F96" s="17"/>
      <c r="G96" s="18"/>
      <c r="H96" s="18">
        <f t="shared" si="22"/>
        <v>0</v>
      </c>
      <c r="I96" s="17"/>
      <c r="J96" s="17"/>
      <c r="K96" s="17">
        <f t="shared" si="23"/>
        <v>0</v>
      </c>
      <c r="L96" s="7">
        <f t="shared" si="19"/>
        <v>25000</v>
      </c>
      <c r="M96" s="87"/>
    </row>
    <row r="97" spans="1:503" s="4" customFormat="1" ht="25.5">
      <c r="A97" s="32" t="s">
        <v>45</v>
      </c>
      <c r="B97" s="17"/>
      <c r="C97" s="17"/>
      <c r="D97" s="21">
        <v>0</v>
      </c>
      <c r="E97" s="17">
        <f t="shared" si="21"/>
        <v>0</v>
      </c>
      <c r="F97" s="17"/>
      <c r="G97" s="18"/>
      <c r="H97" s="18">
        <f t="shared" si="22"/>
        <v>0</v>
      </c>
      <c r="I97" s="17"/>
      <c r="J97" s="17"/>
      <c r="K97" s="17">
        <f t="shared" si="23"/>
        <v>0</v>
      </c>
      <c r="L97" s="7">
        <f t="shared" si="19"/>
        <v>0</v>
      </c>
      <c r="M97" s="84"/>
    </row>
    <row r="98" spans="1:503" s="4" customFormat="1" ht="15">
      <c r="A98" s="106"/>
      <c r="B98" s="33"/>
      <c r="C98" s="33"/>
      <c r="D98" s="33"/>
      <c r="E98" s="33">
        <f t="shared" si="18"/>
        <v>0</v>
      </c>
      <c r="F98" s="33"/>
      <c r="G98" s="101"/>
      <c r="H98" s="101">
        <f t="shared" si="15"/>
        <v>0</v>
      </c>
      <c r="I98" s="33"/>
      <c r="J98" s="33"/>
      <c r="K98" s="33">
        <f t="shared" si="16"/>
        <v>0</v>
      </c>
      <c r="L98" s="7">
        <f t="shared" si="19"/>
        <v>0</v>
      </c>
      <c r="M98" s="87"/>
    </row>
    <row r="99" spans="1:503" s="4" customFormat="1" ht="38.25">
      <c r="A99" s="39" t="s">
        <v>132</v>
      </c>
      <c r="B99" s="33">
        <v>103681.68</v>
      </c>
      <c r="C99" s="33">
        <v>150000</v>
      </c>
      <c r="D99" s="33">
        <v>7895.79</v>
      </c>
      <c r="E99" s="33">
        <f t="shared" si="18"/>
        <v>0</v>
      </c>
      <c r="F99" s="33"/>
      <c r="G99" s="101"/>
      <c r="H99" s="101">
        <f t="shared" si="15"/>
        <v>0</v>
      </c>
      <c r="I99" s="33"/>
      <c r="J99" s="33"/>
      <c r="K99" s="33">
        <f t="shared" si="16"/>
        <v>0</v>
      </c>
      <c r="L99" s="7">
        <f t="shared" si="19"/>
        <v>150000</v>
      </c>
      <c r="M99" s="87"/>
    </row>
    <row r="100" spans="1:503" ht="25.5">
      <c r="A100" s="29" t="s">
        <v>68</v>
      </c>
      <c r="B100" s="17">
        <f>B102</f>
        <v>42909</v>
      </c>
      <c r="C100" s="17">
        <f t="shared" ref="C100:J100" si="24">C102</f>
        <v>48000</v>
      </c>
      <c r="D100" s="17">
        <f t="shared" si="24"/>
        <v>3695</v>
      </c>
      <c r="E100" s="17">
        <f t="shared" si="18"/>
        <v>0</v>
      </c>
      <c r="F100" s="17">
        <f t="shared" si="24"/>
        <v>0</v>
      </c>
      <c r="G100" s="17">
        <f t="shared" si="24"/>
        <v>0</v>
      </c>
      <c r="H100" s="17">
        <f t="shared" ref="H100:H102" si="25">I100+J100</f>
        <v>0</v>
      </c>
      <c r="I100" s="17">
        <f t="shared" si="24"/>
        <v>0</v>
      </c>
      <c r="J100" s="17">
        <f t="shared" si="24"/>
        <v>0</v>
      </c>
      <c r="K100" s="17">
        <f t="shared" ref="K100:K102" si="26">H100+E100</f>
        <v>0</v>
      </c>
      <c r="L100" s="7">
        <f t="shared" si="19"/>
        <v>48000</v>
      </c>
      <c r="M100" s="88"/>
    </row>
    <row r="101" spans="1:503" ht="25.5">
      <c r="A101" s="32" t="s">
        <v>69</v>
      </c>
      <c r="B101" s="17"/>
      <c r="C101" s="17"/>
      <c r="D101" s="17"/>
      <c r="E101" s="17">
        <f t="shared" si="18"/>
        <v>0</v>
      </c>
      <c r="F101" s="17"/>
      <c r="G101" s="18"/>
      <c r="H101" s="18">
        <f t="shared" si="25"/>
        <v>0</v>
      </c>
      <c r="I101" s="17"/>
      <c r="J101" s="17"/>
      <c r="K101" s="17">
        <f t="shared" si="26"/>
        <v>0</v>
      </c>
      <c r="L101" s="7">
        <f t="shared" si="19"/>
        <v>0</v>
      </c>
      <c r="M101" s="84"/>
      <c r="N101" s="37"/>
      <c r="O101" s="37"/>
      <c r="P101" s="37"/>
    </row>
    <row r="102" spans="1:503" ht="38.25">
      <c r="A102" s="44" t="s">
        <v>70</v>
      </c>
      <c r="B102" s="45">
        <v>42909</v>
      </c>
      <c r="C102" s="45">
        <v>48000</v>
      </c>
      <c r="D102" s="45">
        <v>3695</v>
      </c>
      <c r="E102" s="45">
        <f t="shared" si="18"/>
        <v>0</v>
      </c>
      <c r="F102" s="45"/>
      <c r="G102" s="100"/>
      <c r="H102" s="100">
        <f t="shared" si="25"/>
        <v>0</v>
      </c>
      <c r="I102" s="45"/>
      <c r="J102" s="45"/>
      <c r="K102" s="45">
        <f t="shared" si="26"/>
        <v>0</v>
      </c>
      <c r="L102" s="7">
        <f t="shared" si="19"/>
        <v>48000</v>
      </c>
      <c r="M102" s="92"/>
      <c r="N102" s="37"/>
      <c r="O102" s="37"/>
      <c r="P102" s="37"/>
    </row>
    <row r="103" spans="1:503" s="38" customFormat="1" ht="31.5" customHeight="1">
      <c r="A103" s="29" t="s">
        <v>73</v>
      </c>
      <c r="B103" s="33">
        <v>353368</v>
      </c>
      <c r="C103" s="33">
        <v>425449</v>
      </c>
      <c r="D103" s="33"/>
      <c r="E103" s="33">
        <f t="shared" ref="E103" si="27">F103+G103</f>
        <v>0</v>
      </c>
      <c r="F103" s="33"/>
      <c r="G103" s="18"/>
      <c r="H103" s="18">
        <f t="shared" ref="H103" si="28">I103+J103</f>
        <v>0</v>
      </c>
      <c r="I103" s="33"/>
      <c r="J103" s="33"/>
      <c r="K103" s="33">
        <f t="shared" ref="K103" si="29">H103+E103</f>
        <v>0</v>
      </c>
      <c r="L103" s="7">
        <f t="shared" ref="L103" si="30">C103+K103</f>
        <v>425449</v>
      </c>
      <c r="M103" s="84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  <c r="HN103" s="37"/>
      <c r="HO103" s="37"/>
      <c r="HP103" s="37"/>
      <c r="HQ103" s="37"/>
      <c r="HR103" s="37"/>
      <c r="HS103" s="37"/>
      <c r="HT103" s="37"/>
      <c r="HU103" s="37"/>
      <c r="HV103" s="37"/>
      <c r="HW103" s="37"/>
      <c r="HX103" s="37"/>
      <c r="HY103" s="37"/>
      <c r="HZ103" s="37"/>
      <c r="IA103" s="37"/>
      <c r="IB103" s="37"/>
      <c r="IC103" s="37"/>
      <c r="ID103" s="37"/>
      <c r="IE103" s="37"/>
      <c r="IF103" s="37"/>
      <c r="IG103" s="37"/>
      <c r="IH103" s="37"/>
      <c r="II103" s="37"/>
      <c r="IJ103" s="37"/>
      <c r="IK103" s="37"/>
      <c r="IL103" s="37"/>
      <c r="IM103" s="37"/>
      <c r="IN103" s="37"/>
      <c r="IO103" s="37"/>
      <c r="IP103" s="37"/>
      <c r="IQ103" s="37"/>
      <c r="IR103" s="37"/>
      <c r="IS103" s="37"/>
      <c r="IT103" s="37"/>
      <c r="IU103" s="37"/>
      <c r="IV103" s="37"/>
      <c r="IW103" s="37"/>
      <c r="IX103" s="37"/>
      <c r="IY103" s="37"/>
      <c r="IZ103" s="37"/>
      <c r="JA103" s="37"/>
      <c r="JB103" s="37"/>
      <c r="JC103" s="37"/>
      <c r="JD103" s="37"/>
      <c r="JE103" s="37"/>
      <c r="JF103" s="37"/>
      <c r="JG103" s="37"/>
      <c r="JH103" s="37"/>
      <c r="JI103" s="37"/>
      <c r="JJ103" s="37"/>
      <c r="JK103" s="37"/>
      <c r="JL103" s="37"/>
      <c r="JM103" s="37"/>
      <c r="JN103" s="37"/>
      <c r="JO103" s="37"/>
      <c r="JP103" s="37"/>
      <c r="JQ103" s="37"/>
      <c r="JR103" s="37"/>
      <c r="JS103" s="37"/>
      <c r="JT103" s="37"/>
      <c r="JU103" s="37"/>
      <c r="JV103" s="37"/>
      <c r="JW103" s="37"/>
      <c r="JX103" s="37"/>
      <c r="JY103" s="37"/>
      <c r="JZ103" s="37"/>
      <c r="KA103" s="37"/>
      <c r="KB103" s="37"/>
      <c r="KC103" s="37"/>
      <c r="KD103" s="37"/>
      <c r="KE103" s="37"/>
      <c r="KF103" s="37"/>
      <c r="KG103" s="37"/>
      <c r="KH103" s="37"/>
      <c r="KI103" s="37"/>
      <c r="KJ103" s="37"/>
      <c r="KK103" s="37"/>
      <c r="KL103" s="37"/>
      <c r="KM103" s="37"/>
      <c r="KN103" s="37"/>
      <c r="KO103" s="37"/>
      <c r="KP103" s="37"/>
      <c r="KQ103" s="37"/>
      <c r="KR103" s="37"/>
      <c r="KS103" s="37"/>
      <c r="KT103" s="37"/>
      <c r="KU103" s="37"/>
      <c r="KV103" s="37"/>
      <c r="KW103" s="37"/>
      <c r="KX103" s="37"/>
      <c r="KY103" s="37"/>
      <c r="KZ103" s="37"/>
      <c r="LA103" s="37"/>
      <c r="LB103" s="37"/>
      <c r="LC103" s="37"/>
      <c r="LD103" s="37"/>
      <c r="LE103" s="37"/>
      <c r="LF103" s="37"/>
      <c r="LG103" s="37"/>
      <c r="LH103" s="37"/>
      <c r="LI103" s="37"/>
      <c r="LJ103" s="37"/>
      <c r="LK103" s="37"/>
      <c r="LL103" s="37"/>
      <c r="LM103" s="37"/>
      <c r="LN103" s="37"/>
      <c r="LO103" s="37"/>
      <c r="LP103" s="37"/>
      <c r="LQ103" s="37"/>
      <c r="LR103" s="37"/>
      <c r="LS103" s="37"/>
      <c r="LT103" s="37"/>
      <c r="LU103" s="37"/>
      <c r="LV103" s="37"/>
      <c r="LW103" s="37"/>
      <c r="LX103" s="37"/>
      <c r="LY103" s="37"/>
      <c r="LZ103" s="37"/>
      <c r="MA103" s="37"/>
      <c r="MB103" s="37"/>
      <c r="MC103" s="37"/>
      <c r="MD103" s="37"/>
      <c r="ME103" s="37"/>
      <c r="MF103" s="37"/>
      <c r="MG103" s="37"/>
      <c r="MH103" s="37"/>
      <c r="MI103" s="37"/>
      <c r="MJ103" s="37"/>
      <c r="MK103" s="37"/>
      <c r="ML103" s="37"/>
      <c r="MM103" s="37"/>
      <c r="MN103" s="37"/>
      <c r="MO103" s="37"/>
      <c r="MP103" s="37"/>
      <c r="MQ103" s="37"/>
      <c r="MR103" s="37"/>
      <c r="MS103" s="37"/>
      <c r="MT103" s="37"/>
      <c r="MU103" s="37"/>
      <c r="MV103" s="37"/>
      <c r="MW103" s="37"/>
      <c r="MX103" s="37"/>
      <c r="MY103" s="37"/>
      <c r="MZ103" s="37"/>
      <c r="NA103" s="37"/>
      <c r="NB103" s="37"/>
      <c r="NC103" s="37"/>
      <c r="ND103" s="37"/>
      <c r="NE103" s="37"/>
      <c r="NF103" s="37"/>
      <c r="NG103" s="37"/>
      <c r="NH103" s="37"/>
      <c r="NI103" s="37"/>
      <c r="NJ103" s="37"/>
      <c r="NK103" s="37"/>
      <c r="NL103" s="37"/>
      <c r="NM103" s="37"/>
      <c r="NN103" s="37"/>
      <c r="NO103" s="37"/>
      <c r="NP103" s="37"/>
      <c r="NQ103" s="37"/>
      <c r="NR103" s="37"/>
      <c r="NS103" s="37"/>
      <c r="NT103" s="37"/>
      <c r="NU103" s="37"/>
      <c r="NV103" s="37"/>
      <c r="NW103" s="37"/>
      <c r="NX103" s="37"/>
      <c r="NY103" s="37"/>
      <c r="NZ103" s="37"/>
      <c r="OA103" s="37"/>
      <c r="OB103" s="37"/>
      <c r="OC103" s="37"/>
      <c r="OD103" s="37"/>
      <c r="OE103" s="37"/>
      <c r="OF103" s="37"/>
      <c r="OG103" s="37"/>
      <c r="OH103" s="37"/>
      <c r="OI103" s="37"/>
      <c r="OJ103" s="37"/>
      <c r="OK103" s="37"/>
      <c r="OL103" s="37"/>
      <c r="OM103" s="37"/>
      <c r="ON103" s="37"/>
      <c r="OO103" s="37"/>
      <c r="OP103" s="37"/>
      <c r="OQ103" s="37"/>
      <c r="OR103" s="37"/>
      <c r="OS103" s="37"/>
      <c r="OT103" s="37"/>
      <c r="OU103" s="37"/>
      <c r="OV103" s="37"/>
      <c r="OW103" s="37"/>
      <c r="OX103" s="37"/>
      <c r="OY103" s="37"/>
      <c r="OZ103" s="37"/>
      <c r="PA103" s="37"/>
      <c r="PB103" s="37"/>
      <c r="PC103" s="37"/>
      <c r="PD103" s="37"/>
      <c r="PE103" s="37"/>
      <c r="PF103" s="37"/>
      <c r="PG103" s="37"/>
      <c r="PH103" s="37"/>
      <c r="PI103" s="37"/>
      <c r="PJ103" s="37"/>
      <c r="PK103" s="37"/>
      <c r="PL103" s="37"/>
      <c r="PM103" s="37"/>
      <c r="PN103" s="37"/>
      <c r="PO103" s="37"/>
      <c r="PP103" s="37"/>
      <c r="PQ103" s="37"/>
      <c r="PR103" s="37"/>
      <c r="PS103" s="37"/>
      <c r="PT103" s="37"/>
      <c r="PU103" s="37"/>
      <c r="PV103" s="37"/>
      <c r="PW103" s="37"/>
      <c r="PX103" s="37"/>
      <c r="PY103" s="37"/>
      <c r="PZ103" s="37"/>
      <c r="QA103" s="37"/>
      <c r="QB103" s="37"/>
      <c r="QC103" s="37"/>
      <c r="QD103" s="37"/>
      <c r="QE103" s="37"/>
      <c r="QF103" s="37"/>
      <c r="QG103" s="37"/>
      <c r="QH103" s="37"/>
      <c r="QI103" s="37"/>
      <c r="QJ103" s="37"/>
      <c r="QK103" s="37"/>
      <c r="QL103" s="37"/>
      <c r="QM103" s="37"/>
      <c r="QN103" s="37"/>
      <c r="QO103" s="37"/>
      <c r="QP103" s="37"/>
      <c r="QQ103" s="37"/>
      <c r="QR103" s="37"/>
      <c r="QS103" s="37"/>
      <c r="QT103" s="37"/>
      <c r="QU103" s="37"/>
      <c r="QV103" s="37"/>
      <c r="QW103" s="37"/>
      <c r="QX103" s="37"/>
      <c r="QY103" s="37"/>
      <c r="QZ103" s="37"/>
      <c r="RA103" s="37"/>
      <c r="RB103" s="37"/>
      <c r="RC103" s="37"/>
      <c r="RD103" s="37"/>
      <c r="RE103" s="37"/>
      <c r="RF103" s="37"/>
      <c r="RG103" s="37"/>
      <c r="RH103" s="37"/>
      <c r="RI103" s="37"/>
      <c r="RJ103" s="37"/>
      <c r="RK103" s="37"/>
      <c r="RL103" s="37"/>
      <c r="RM103" s="37"/>
      <c r="RN103" s="37"/>
      <c r="RO103" s="37"/>
      <c r="RP103" s="37"/>
      <c r="RQ103" s="37"/>
      <c r="RR103" s="37"/>
      <c r="RS103" s="37"/>
      <c r="RT103" s="37"/>
      <c r="RU103" s="37"/>
      <c r="RV103" s="37"/>
      <c r="RW103" s="37"/>
      <c r="RX103" s="37"/>
      <c r="RY103" s="37"/>
      <c r="RZ103" s="37"/>
      <c r="SA103" s="37"/>
      <c r="SB103" s="37"/>
      <c r="SC103" s="37"/>
      <c r="SD103" s="37"/>
      <c r="SE103" s="37"/>
      <c r="SF103" s="37"/>
      <c r="SG103" s="37"/>
      <c r="SH103" s="37"/>
      <c r="SI103" s="37"/>
    </row>
    <row r="104" spans="1:503" s="4" customFormat="1" ht="63.75">
      <c r="A104" s="27" t="s">
        <v>78</v>
      </c>
      <c r="B104" s="41">
        <f>B106</f>
        <v>125000</v>
      </c>
      <c r="C104" s="41">
        <f>C106</f>
        <v>140000</v>
      </c>
      <c r="D104" s="41">
        <f>D106</f>
        <v>23640.35</v>
      </c>
      <c r="E104" s="41">
        <f t="shared" ref="E104:E134" si="31">F104+G104</f>
        <v>0</v>
      </c>
      <c r="F104" s="41">
        <f>F106</f>
        <v>0</v>
      </c>
      <c r="G104" s="41">
        <f>G106</f>
        <v>0</v>
      </c>
      <c r="H104" s="41">
        <f t="shared" ref="H104:H158" si="32">I104+J104</f>
        <v>0</v>
      </c>
      <c r="I104" s="41">
        <f>I106</f>
        <v>0</v>
      </c>
      <c r="J104" s="41">
        <f>J106</f>
        <v>0</v>
      </c>
      <c r="K104" s="41">
        <f t="shared" ref="K104:K158" si="33">H104+E104</f>
        <v>0</v>
      </c>
      <c r="L104" s="7">
        <f t="shared" ref="L104:L106" si="34">C104+K104</f>
        <v>140000</v>
      </c>
      <c r="M104" s="90"/>
    </row>
    <row r="105" spans="1:503" s="4" customFormat="1" ht="38.25">
      <c r="A105" s="52" t="s">
        <v>125</v>
      </c>
      <c r="B105" s="17"/>
      <c r="C105" s="17"/>
      <c r="D105" s="51"/>
      <c r="E105" s="17">
        <f t="shared" si="31"/>
        <v>0</v>
      </c>
      <c r="F105" s="17"/>
      <c r="G105" s="18"/>
      <c r="H105" s="18">
        <f t="shared" si="32"/>
        <v>0</v>
      </c>
      <c r="I105" s="18"/>
      <c r="J105" s="18"/>
      <c r="K105" s="51">
        <f t="shared" si="33"/>
        <v>0</v>
      </c>
      <c r="L105" s="7">
        <f t="shared" si="34"/>
        <v>0</v>
      </c>
      <c r="M105" s="84"/>
    </row>
    <row r="106" spans="1:503" s="4" customFormat="1" ht="15">
      <c r="A106" s="29" t="s">
        <v>131</v>
      </c>
      <c r="B106" s="17">
        <v>125000</v>
      </c>
      <c r="C106" s="17">
        <v>140000</v>
      </c>
      <c r="D106" s="17">
        <v>23640.35</v>
      </c>
      <c r="E106" s="17">
        <f t="shared" si="31"/>
        <v>0</v>
      </c>
      <c r="F106" s="17"/>
      <c r="G106" s="18"/>
      <c r="H106" s="18">
        <f t="shared" si="32"/>
        <v>0</v>
      </c>
      <c r="I106" s="17"/>
      <c r="J106" s="17"/>
      <c r="K106" s="17">
        <f t="shared" si="33"/>
        <v>0</v>
      </c>
      <c r="L106" s="7">
        <f t="shared" si="34"/>
        <v>140000</v>
      </c>
      <c r="M106" s="110"/>
    </row>
    <row r="107" spans="1:503" s="4" customFormat="1" ht="25.5">
      <c r="A107" s="53" t="s">
        <v>79</v>
      </c>
      <c r="B107" s="49">
        <v>3468</v>
      </c>
      <c r="C107" s="49">
        <v>3000</v>
      </c>
      <c r="D107" s="49"/>
      <c r="E107" s="49">
        <f t="shared" si="31"/>
        <v>1435940.4</v>
      </c>
      <c r="F107" s="49"/>
      <c r="G107" s="49">
        <v>1435940.4</v>
      </c>
      <c r="H107" s="49">
        <f t="shared" si="32"/>
        <v>0</v>
      </c>
      <c r="I107" s="49"/>
      <c r="J107" s="49"/>
      <c r="K107" s="49">
        <f t="shared" si="33"/>
        <v>1435940.4</v>
      </c>
      <c r="L107" s="7">
        <f t="shared" ref="L107:L123" si="35">C107+K107</f>
        <v>1438940.4</v>
      </c>
      <c r="M107" s="93" t="s">
        <v>139</v>
      </c>
    </row>
    <row r="108" spans="1:503" s="4" customFormat="1" ht="15">
      <c r="A108" s="53" t="s">
        <v>80</v>
      </c>
      <c r="B108" s="49"/>
      <c r="C108" s="49"/>
      <c r="D108" s="49"/>
      <c r="E108" s="49">
        <f t="shared" si="31"/>
        <v>0</v>
      </c>
      <c r="F108" s="49"/>
      <c r="G108" s="49"/>
      <c r="H108" s="49">
        <f t="shared" si="32"/>
        <v>0</v>
      </c>
      <c r="I108" s="49"/>
      <c r="J108" s="49"/>
      <c r="K108" s="49">
        <f t="shared" si="33"/>
        <v>0</v>
      </c>
      <c r="L108" s="7">
        <f t="shared" si="35"/>
        <v>0</v>
      </c>
      <c r="M108" s="93"/>
    </row>
    <row r="109" spans="1:503" s="4" customFormat="1" ht="15">
      <c r="A109" s="29" t="s">
        <v>81</v>
      </c>
      <c r="B109" s="17">
        <v>5000</v>
      </c>
      <c r="C109" s="17">
        <v>7000</v>
      </c>
      <c r="D109" s="17"/>
      <c r="E109" s="17">
        <f t="shared" si="31"/>
        <v>0</v>
      </c>
      <c r="F109" s="17"/>
      <c r="G109" s="18"/>
      <c r="H109" s="18">
        <f t="shared" si="32"/>
        <v>0</v>
      </c>
      <c r="I109" s="18"/>
      <c r="J109" s="17"/>
      <c r="K109" s="49">
        <f t="shared" si="33"/>
        <v>0</v>
      </c>
      <c r="L109" s="7">
        <f t="shared" si="35"/>
        <v>7000</v>
      </c>
      <c r="M109" s="84"/>
    </row>
    <row r="110" spans="1:503" s="4" customFormat="1" ht="15">
      <c r="A110" s="27" t="s">
        <v>82</v>
      </c>
      <c r="B110" s="41">
        <v>8468</v>
      </c>
      <c r="C110" s="41">
        <v>10000</v>
      </c>
      <c r="D110" s="41"/>
      <c r="E110" s="41">
        <f t="shared" si="31"/>
        <v>0</v>
      </c>
      <c r="F110" s="41"/>
      <c r="G110" s="41"/>
      <c r="H110" s="41">
        <f t="shared" si="32"/>
        <v>0</v>
      </c>
      <c r="I110" s="41"/>
      <c r="J110" s="41"/>
      <c r="K110" s="41">
        <f t="shared" si="33"/>
        <v>0</v>
      </c>
      <c r="L110" s="7">
        <f t="shared" si="35"/>
        <v>10000</v>
      </c>
      <c r="M110" s="90"/>
    </row>
    <row r="111" spans="1:503" s="4" customFormat="1" ht="15">
      <c r="A111" s="29" t="s">
        <v>56</v>
      </c>
      <c r="B111" s="17"/>
      <c r="C111" s="17"/>
      <c r="D111" s="17"/>
      <c r="E111" s="17">
        <f t="shared" si="31"/>
        <v>0</v>
      </c>
      <c r="F111" s="21"/>
      <c r="G111" s="18"/>
      <c r="H111" s="18">
        <f t="shared" si="32"/>
        <v>0</v>
      </c>
      <c r="I111" s="17"/>
      <c r="J111" s="17"/>
      <c r="K111" s="17">
        <f t="shared" si="33"/>
        <v>0</v>
      </c>
      <c r="L111" s="7">
        <f t="shared" si="35"/>
        <v>0</v>
      </c>
      <c r="M111" s="84"/>
    </row>
    <row r="112" spans="1:503" s="4" customFormat="1" ht="15">
      <c r="A112" s="29"/>
      <c r="B112" s="17"/>
      <c r="C112" s="17"/>
      <c r="D112" s="17"/>
      <c r="E112" s="17">
        <f t="shared" si="31"/>
        <v>0</v>
      </c>
      <c r="F112" s="21"/>
      <c r="G112" s="18"/>
      <c r="H112" s="18">
        <f t="shared" si="32"/>
        <v>0</v>
      </c>
      <c r="I112" s="17"/>
      <c r="J112" s="21"/>
      <c r="K112" s="21">
        <f t="shared" si="33"/>
        <v>0</v>
      </c>
      <c r="L112" s="7">
        <f t="shared" si="35"/>
        <v>0</v>
      </c>
      <c r="M112" s="84"/>
    </row>
    <row r="113" spans="1:13" s="4" customFormat="1" ht="15">
      <c r="A113" s="29"/>
      <c r="B113" s="17"/>
      <c r="C113" s="17"/>
      <c r="D113" s="17"/>
      <c r="E113" s="17">
        <f t="shared" si="31"/>
        <v>0</v>
      </c>
      <c r="F113" s="21"/>
      <c r="G113" s="18"/>
      <c r="H113" s="18">
        <f t="shared" si="32"/>
        <v>0</v>
      </c>
      <c r="I113" s="17"/>
      <c r="J113" s="21"/>
      <c r="K113" s="21">
        <f t="shared" si="33"/>
        <v>0</v>
      </c>
      <c r="L113" s="7">
        <f t="shared" si="35"/>
        <v>0</v>
      </c>
      <c r="M113" s="84"/>
    </row>
    <row r="114" spans="1:13" s="4" customFormat="1" ht="15">
      <c r="A114" s="29"/>
      <c r="B114" s="17"/>
      <c r="C114" s="17"/>
      <c r="D114" s="17"/>
      <c r="E114" s="17">
        <f t="shared" si="31"/>
        <v>0</v>
      </c>
      <c r="F114" s="21"/>
      <c r="G114" s="18"/>
      <c r="H114" s="18">
        <f t="shared" si="32"/>
        <v>0</v>
      </c>
      <c r="I114" s="17"/>
      <c r="J114" s="17"/>
      <c r="K114" s="17">
        <f t="shared" si="33"/>
        <v>0</v>
      </c>
      <c r="L114" s="7">
        <f t="shared" si="35"/>
        <v>0</v>
      </c>
      <c r="M114" s="84"/>
    </row>
    <row r="115" spans="1:13" s="4" customFormat="1" ht="15">
      <c r="A115" s="29"/>
      <c r="B115" s="17"/>
      <c r="C115" s="17"/>
      <c r="D115" s="17"/>
      <c r="E115" s="17">
        <f t="shared" si="31"/>
        <v>0</v>
      </c>
      <c r="F115" s="21"/>
      <c r="G115" s="18"/>
      <c r="H115" s="18">
        <f t="shared" si="32"/>
        <v>0</v>
      </c>
      <c r="I115" s="17"/>
      <c r="J115" s="17"/>
      <c r="K115" s="17">
        <f t="shared" si="33"/>
        <v>0</v>
      </c>
      <c r="L115" s="7">
        <f t="shared" si="35"/>
        <v>0</v>
      </c>
      <c r="M115" s="84"/>
    </row>
    <row r="116" spans="1:13" s="4" customFormat="1" ht="15">
      <c r="A116" s="29"/>
      <c r="B116" s="17"/>
      <c r="C116" s="17"/>
      <c r="D116" s="17"/>
      <c r="E116" s="17">
        <f t="shared" si="31"/>
        <v>0</v>
      </c>
      <c r="F116" s="17"/>
      <c r="G116" s="18"/>
      <c r="H116" s="18">
        <f t="shared" si="32"/>
        <v>0</v>
      </c>
      <c r="I116" s="17"/>
      <c r="J116" s="17"/>
      <c r="K116" s="17">
        <f t="shared" si="33"/>
        <v>0</v>
      </c>
      <c r="L116" s="7">
        <f t="shared" si="35"/>
        <v>0</v>
      </c>
      <c r="M116" s="84"/>
    </row>
    <row r="117" spans="1:13" s="4" customFormat="1" ht="15">
      <c r="A117" s="29"/>
      <c r="B117" s="17"/>
      <c r="C117" s="17"/>
      <c r="D117" s="17"/>
      <c r="E117" s="17">
        <f t="shared" si="31"/>
        <v>0</v>
      </c>
      <c r="F117" s="17"/>
      <c r="G117" s="18"/>
      <c r="H117" s="18">
        <f t="shared" si="32"/>
        <v>0</v>
      </c>
      <c r="I117" s="17"/>
      <c r="J117" s="17"/>
      <c r="K117" s="17">
        <f t="shared" si="33"/>
        <v>0</v>
      </c>
      <c r="L117" s="7">
        <f t="shared" si="35"/>
        <v>0</v>
      </c>
      <c r="M117" s="84"/>
    </row>
    <row r="118" spans="1:13" s="4" customFormat="1" ht="15">
      <c r="A118" s="29"/>
      <c r="B118" s="17"/>
      <c r="C118" s="17"/>
      <c r="D118" s="17"/>
      <c r="E118" s="17">
        <f t="shared" si="31"/>
        <v>0</v>
      </c>
      <c r="F118" s="17"/>
      <c r="G118" s="18"/>
      <c r="H118" s="18">
        <f t="shared" si="32"/>
        <v>0</v>
      </c>
      <c r="I118" s="17"/>
      <c r="J118" s="17"/>
      <c r="K118" s="17">
        <f t="shared" si="33"/>
        <v>0</v>
      </c>
      <c r="L118" s="7">
        <f t="shared" si="35"/>
        <v>0</v>
      </c>
      <c r="M118" s="84"/>
    </row>
    <row r="119" spans="1:13" s="4" customFormat="1" ht="15">
      <c r="A119" s="29"/>
      <c r="B119" s="17"/>
      <c r="C119" s="17"/>
      <c r="D119" s="17"/>
      <c r="E119" s="17">
        <f t="shared" si="31"/>
        <v>0</v>
      </c>
      <c r="F119" s="17"/>
      <c r="G119" s="18"/>
      <c r="H119" s="18">
        <f t="shared" si="32"/>
        <v>0</v>
      </c>
      <c r="I119" s="17"/>
      <c r="J119" s="17"/>
      <c r="K119" s="17">
        <f t="shared" si="33"/>
        <v>0</v>
      </c>
      <c r="L119" s="7">
        <f t="shared" si="35"/>
        <v>0</v>
      </c>
      <c r="M119" s="84"/>
    </row>
    <row r="120" spans="1:13" s="4" customFormat="1" ht="25.5">
      <c r="A120" s="29" t="s">
        <v>83</v>
      </c>
      <c r="B120" s="17"/>
      <c r="C120" s="17"/>
      <c r="D120" s="17"/>
      <c r="E120" s="17">
        <f t="shared" si="31"/>
        <v>0</v>
      </c>
      <c r="F120" s="17"/>
      <c r="G120" s="18"/>
      <c r="H120" s="18">
        <f t="shared" si="32"/>
        <v>0</v>
      </c>
      <c r="I120" s="17"/>
      <c r="J120" s="17"/>
      <c r="K120" s="17">
        <f t="shared" si="33"/>
        <v>0</v>
      </c>
      <c r="L120" s="7">
        <f t="shared" si="35"/>
        <v>0</v>
      </c>
      <c r="M120" s="84"/>
    </row>
    <row r="121" spans="1:13" s="4" customFormat="1" ht="15">
      <c r="A121" s="29" t="s">
        <v>84</v>
      </c>
      <c r="B121" s="17"/>
      <c r="C121" s="17">
        <v>10000</v>
      </c>
      <c r="D121" s="17"/>
      <c r="E121" s="17">
        <f t="shared" si="31"/>
        <v>0</v>
      </c>
      <c r="F121" s="17"/>
      <c r="G121" s="18"/>
      <c r="H121" s="18">
        <f t="shared" si="32"/>
        <v>0</v>
      </c>
      <c r="I121" s="17"/>
      <c r="J121" s="17"/>
      <c r="K121" s="17">
        <f t="shared" si="33"/>
        <v>0</v>
      </c>
      <c r="L121" s="7">
        <f t="shared" si="35"/>
        <v>10000</v>
      </c>
      <c r="M121" s="84"/>
    </row>
    <row r="122" spans="1:13" s="4" customFormat="1" ht="15">
      <c r="A122" s="54" t="s">
        <v>85</v>
      </c>
      <c r="B122" s="17"/>
      <c r="C122" s="17"/>
      <c r="D122" s="17"/>
      <c r="E122" s="17">
        <f t="shared" si="31"/>
        <v>0</v>
      </c>
      <c r="F122" s="17"/>
      <c r="G122" s="18"/>
      <c r="H122" s="18">
        <f t="shared" si="32"/>
        <v>0</v>
      </c>
      <c r="I122" s="17"/>
      <c r="J122" s="17"/>
      <c r="K122" s="17">
        <f t="shared" si="33"/>
        <v>0</v>
      </c>
      <c r="L122" s="7">
        <f t="shared" si="35"/>
        <v>0</v>
      </c>
      <c r="M122" s="84"/>
    </row>
    <row r="123" spans="1:13" s="4" customFormat="1" ht="15">
      <c r="A123" s="29" t="s">
        <v>86</v>
      </c>
      <c r="B123" s="17">
        <v>18010.5</v>
      </c>
      <c r="C123" s="17"/>
      <c r="D123" s="17"/>
      <c r="E123" s="17">
        <f t="shared" si="31"/>
        <v>0</v>
      </c>
      <c r="F123" s="17"/>
      <c r="G123" s="18"/>
      <c r="H123" s="18">
        <f t="shared" si="32"/>
        <v>0</v>
      </c>
      <c r="I123" s="17"/>
      <c r="J123" s="17"/>
      <c r="K123" s="17">
        <f t="shared" si="33"/>
        <v>0</v>
      </c>
      <c r="L123" s="7">
        <f t="shared" si="35"/>
        <v>0</v>
      </c>
      <c r="M123" s="84"/>
    </row>
    <row r="124" spans="1:13" s="4" customFormat="1" ht="15">
      <c r="A124" s="6" t="s">
        <v>87</v>
      </c>
      <c r="B124" s="7">
        <f>B49</f>
        <v>3574670.73</v>
      </c>
      <c r="C124" s="7">
        <f>C49</f>
        <v>4560246</v>
      </c>
      <c r="D124" s="7">
        <f>D49</f>
        <v>202358.62</v>
      </c>
      <c r="E124" s="7">
        <f t="shared" si="31"/>
        <v>1546167.4</v>
      </c>
      <c r="F124" s="7">
        <f>F49</f>
        <v>0</v>
      </c>
      <c r="G124" s="7">
        <f>G49</f>
        <v>1546167.4</v>
      </c>
      <c r="H124" s="7">
        <f t="shared" si="32"/>
        <v>0</v>
      </c>
      <c r="I124" s="7">
        <f>I49</f>
        <v>0</v>
      </c>
      <c r="J124" s="7">
        <f>J49</f>
        <v>0</v>
      </c>
      <c r="K124" s="7">
        <f t="shared" si="33"/>
        <v>1546167.4</v>
      </c>
      <c r="L124" s="7">
        <f>C124+K124</f>
        <v>6106413.4000000004</v>
      </c>
      <c r="M124" s="80"/>
    </row>
    <row r="125" spans="1:13" s="4" customFormat="1" ht="15">
      <c r="A125" s="55" t="s">
        <v>88</v>
      </c>
      <c r="B125" s="56">
        <f>B8-B124</f>
        <v>848282.89999999991</v>
      </c>
      <c r="C125" s="56">
        <f>C8-C124</f>
        <v>0</v>
      </c>
      <c r="D125" s="56">
        <f>D8-D124</f>
        <v>201673.24</v>
      </c>
      <c r="E125" s="56">
        <f t="shared" si="31"/>
        <v>-1546167.4</v>
      </c>
      <c r="F125" s="56">
        <f>F8-F124</f>
        <v>0</v>
      </c>
      <c r="G125" s="56">
        <f>G8-G124</f>
        <v>-1546167.4</v>
      </c>
      <c r="H125" s="56">
        <f t="shared" si="32"/>
        <v>0</v>
      </c>
      <c r="I125" s="56">
        <f>I8-I124</f>
        <v>0</v>
      </c>
      <c r="J125" s="56">
        <f>J8-J124</f>
        <v>0</v>
      </c>
      <c r="K125" s="56">
        <f t="shared" si="33"/>
        <v>-1546167.4</v>
      </c>
      <c r="L125" s="56">
        <f>L8-L124</f>
        <v>-1546167.4000000004</v>
      </c>
      <c r="M125" s="94"/>
    </row>
    <row r="126" spans="1:13" s="4" customFormat="1" ht="25.5">
      <c r="A126" s="57" t="s">
        <v>89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s="4" customFormat="1" ht="15">
      <c r="A127" s="8" t="s">
        <v>90</v>
      </c>
      <c r="B127" s="58">
        <f t="shared" ref="B127:J127" si="36">B135+B134+B131+B128</f>
        <v>848282.9</v>
      </c>
      <c r="C127" s="58">
        <f t="shared" si="36"/>
        <v>0</v>
      </c>
      <c r="D127" s="58">
        <f t="shared" si="36"/>
        <v>1546167.4</v>
      </c>
      <c r="E127" s="58">
        <f t="shared" si="31"/>
        <v>1546167.4</v>
      </c>
      <c r="F127" s="58">
        <f t="shared" si="36"/>
        <v>0</v>
      </c>
      <c r="G127" s="58">
        <f t="shared" si="36"/>
        <v>1546167.4</v>
      </c>
      <c r="H127" s="58">
        <f t="shared" si="32"/>
        <v>0</v>
      </c>
      <c r="I127" s="58">
        <f t="shared" si="36"/>
        <v>0</v>
      </c>
      <c r="J127" s="58">
        <f t="shared" si="36"/>
        <v>0</v>
      </c>
      <c r="K127" s="58">
        <f t="shared" si="33"/>
        <v>1546167.4</v>
      </c>
      <c r="L127" s="46">
        <f t="shared" ref="L127:L157" si="37">C127+K127</f>
        <v>1546167.4</v>
      </c>
      <c r="M127" s="95"/>
    </row>
    <row r="128" spans="1:13" s="4" customFormat="1" ht="25.5">
      <c r="A128" s="8" t="s">
        <v>91</v>
      </c>
      <c r="B128" s="46">
        <f>(B129-B130)</f>
        <v>0</v>
      </c>
      <c r="C128" s="46">
        <f t="shared" ref="C128:J128" si="38">(C129-C130)</f>
        <v>0</v>
      </c>
      <c r="D128" s="46">
        <f t="shared" si="38"/>
        <v>0</v>
      </c>
      <c r="E128" s="46">
        <f t="shared" si="31"/>
        <v>0</v>
      </c>
      <c r="F128" s="46">
        <f t="shared" si="38"/>
        <v>0</v>
      </c>
      <c r="G128" s="46">
        <f t="shared" si="38"/>
        <v>0</v>
      </c>
      <c r="H128" s="46">
        <f t="shared" si="32"/>
        <v>0</v>
      </c>
      <c r="I128" s="46">
        <f t="shared" si="38"/>
        <v>0</v>
      </c>
      <c r="J128" s="46">
        <f t="shared" si="38"/>
        <v>0</v>
      </c>
      <c r="K128" s="46">
        <f t="shared" si="33"/>
        <v>0</v>
      </c>
      <c r="L128" s="46">
        <f t="shared" si="37"/>
        <v>0</v>
      </c>
      <c r="M128" s="96"/>
    </row>
    <row r="129" spans="1:16" s="4" customFormat="1" ht="15">
      <c r="A129" s="59" t="s">
        <v>92</v>
      </c>
      <c r="B129" s="33"/>
      <c r="C129" s="33"/>
      <c r="D129" s="33"/>
      <c r="E129" s="33">
        <f t="shared" si="31"/>
        <v>0</v>
      </c>
      <c r="F129" s="33"/>
      <c r="G129" s="101"/>
      <c r="H129" s="101">
        <f t="shared" si="32"/>
        <v>0</v>
      </c>
      <c r="I129" s="33"/>
      <c r="J129" s="33"/>
      <c r="K129" s="33">
        <f t="shared" si="33"/>
        <v>0</v>
      </c>
      <c r="L129" s="46">
        <f t="shared" si="37"/>
        <v>0</v>
      </c>
      <c r="M129" s="87"/>
    </row>
    <row r="130" spans="1:16" s="4" customFormat="1" ht="15">
      <c r="A130" s="59" t="s">
        <v>93</v>
      </c>
      <c r="B130" s="33"/>
      <c r="C130" s="33"/>
      <c r="D130" s="33"/>
      <c r="E130" s="33">
        <f t="shared" si="31"/>
        <v>0</v>
      </c>
      <c r="F130" s="33"/>
      <c r="G130" s="101"/>
      <c r="H130" s="101">
        <f t="shared" si="32"/>
        <v>0</v>
      </c>
      <c r="I130" s="33"/>
      <c r="J130" s="33"/>
      <c r="K130" s="33">
        <f t="shared" si="33"/>
        <v>0</v>
      </c>
      <c r="L130" s="46">
        <f t="shared" si="37"/>
        <v>0</v>
      </c>
      <c r="M130" s="87"/>
    </row>
    <row r="131" spans="1:16" s="4" customFormat="1" ht="25.5">
      <c r="A131" s="8" t="s">
        <v>94</v>
      </c>
      <c r="B131" s="46">
        <f t="shared" ref="B131:J131" si="39">(B132-B133)</f>
        <v>0</v>
      </c>
      <c r="C131" s="46">
        <f t="shared" si="39"/>
        <v>0</v>
      </c>
      <c r="D131" s="46">
        <f t="shared" si="39"/>
        <v>0</v>
      </c>
      <c r="E131" s="46">
        <f t="shared" si="31"/>
        <v>0</v>
      </c>
      <c r="F131" s="46">
        <f t="shared" si="39"/>
        <v>0</v>
      </c>
      <c r="G131" s="46">
        <f t="shared" si="39"/>
        <v>0</v>
      </c>
      <c r="H131" s="46">
        <f t="shared" si="32"/>
        <v>0</v>
      </c>
      <c r="I131" s="46">
        <f t="shared" si="39"/>
        <v>0</v>
      </c>
      <c r="J131" s="46">
        <f t="shared" si="39"/>
        <v>0</v>
      </c>
      <c r="K131" s="46">
        <f t="shared" si="33"/>
        <v>0</v>
      </c>
      <c r="L131" s="46">
        <f t="shared" si="37"/>
        <v>0</v>
      </c>
      <c r="M131" s="96"/>
    </row>
    <row r="132" spans="1:16" s="4" customFormat="1" ht="15">
      <c r="A132" s="59" t="s">
        <v>95</v>
      </c>
      <c r="B132" s="33"/>
      <c r="C132" s="33"/>
      <c r="D132" s="33"/>
      <c r="E132" s="33">
        <f t="shared" si="31"/>
        <v>0</v>
      </c>
      <c r="F132" s="33"/>
      <c r="G132" s="101"/>
      <c r="H132" s="101">
        <f t="shared" si="32"/>
        <v>0</v>
      </c>
      <c r="I132" s="33"/>
      <c r="J132" s="33"/>
      <c r="K132" s="33">
        <f t="shared" si="33"/>
        <v>0</v>
      </c>
      <c r="L132" s="46">
        <f t="shared" si="37"/>
        <v>0</v>
      </c>
      <c r="M132" s="87"/>
    </row>
    <row r="133" spans="1:16" s="4" customFormat="1" ht="15">
      <c r="A133" s="59" t="s">
        <v>96</v>
      </c>
      <c r="B133" s="33"/>
      <c r="C133" s="33"/>
      <c r="D133" s="33"/>
      <c r="E133" s="33">
        <f t="shared" si="31"/>
        <v>0</v>
      </c>
      <c r="F133" s="33"/>
      <c r="G133" s="101"/>
      <c r="H133" s="101">
        <f t="shared" si="32"/>
        <v>0</v>
      </c>
      <c r="I133" s="33"/>
      <c r="J133" s="33"/>
      <c r="K133" s="33">
        <f t="shared" si="33"/>
        <v>0</v>
      </c>
      <c r="L133" s="46">
        <f t="shared" si="37"/>
        <v>0</v>
      </c>
      <c r="M133" s="87"/>
    </row>
    <row r="134" spans="1:16" s="4" customFormat="1" ht="15">
      <c r="A134" s="8" t="s">
        <v>97</v>
      </c>
      <c r="B134" s="46">
        <v>0</v>
      </c>
      <c r="C134" s="46">
        <v>0</v>
      </c>
      <c r="D134" s="46">
        <v>0</v>
      </c>
      <c r="E134" s="46">
        <f t="shared" si="31"/>
        <v>0</v>
      </c>
      <c r="F134" s="46">
        <v>0</v>
      </c>
      <c r="G134" s="46">
        <v>0</v>
      </c>
      <c r="H134" s="46">
        <f t="shared" si="32"/>
        <v>0</v>
      </c>
      <c r="I134" s="46">
        <v>0</v>
      </c>
      <c r="J134" s="46">
        <v>0</v>
      </c>
      <c r="K134" s="46">
        <f t="shared" si="33"/>
        <v>0</v>
      </c>
      <c r="L134" s="46">
        <f t="shared" si="37"/>
        <v>0</v>
      </c>
      <c r="M134" s="96"/>
    </row>
    <row r="135" spans="1:16" s="4" customFormat="1" ht="24" customHeight="1">
      <c r="A135" s="8" t="s">
        <v>98</v>
      </c>
      <c r="B135" s="46">
        <v>848282.9</v>
      </c>
      <c r="C135" s="46"/>
      <c r="D135" s="46">
        <v>1546167.4</v>
      </c>
      <c r="E135" s="46">
        <f t="shared" ref="E135:E158" si="40">F135+G135</f>
        <v>1546167.4</v>
      </c>
      <c r="F135" s="46"/>
      <c r="G135" s="46">
        <v>1546167.4</v>
      </c>
      <c r="H135" s="46">
        <f t="shared" si="32"/>
        <v>0</v>
      </c>
      <c r="I135" s="46"/>
      <c r="J135" s="46"/>
      <c r="K135" s="46">
        <f t="shared" si="33"/>
        <v>1546167.4</v>
      </c>
      <c r="L135" s="46">
        <f t="shared" si="37"/>
        <v>1546167.4</v>
      </c>
      <c r="M135" s="96"/>
    </row>
    <row r="136" spans="1:16" s="4" customFormat="1">
      <c r="A136" s="60" t="s">
        <v>99</v>
      </c>
      <c r="B136" s="104"/>
      <c r="C136" s="104"/>
      <c r="D136" s="104"/>
      <c r="E136" s="104"/>
      <c r="F136" s="104"/>
      <c r="G136" s="105"/>
      <c r="H136" s="105"/>
      <c r="I136" s="104"/>
      <c r="J136" s="104"/>
      <c r="K136" s="104"/>
      <c r="L136" s="46">
        <f t="shared" si="37"/>
        <v>0</v>
      </c>
      <c r="M136" s="97"/>
    </row>
    <row r="137" spans="1:16" s="4" customFormat="1" ht="15">
      <c r="A137" s="27" t="s">
        <v>74</v>
      </c>
      <c r="B137" s="28">
        <f>B50+B54</f>
        <v>1457323.46</v>
      </c>
      <c r="C137" s="28">
        <f>C50+C54</f>
        <v>1549119</v>
      </c>
      <c r="D137" s="28">
        <f>D50+D54</f>
        <v>23479.18</v>
      </c>
      <c r="E137" s="28">
        <f t="shared" si="40"/>
        <v>0</v>
      </c>
      <c r="F137" s="28">
        <f>F50+F54</f>
        <v>0</v>
      </c>
      <c r="G137" s="28">
        <f>G50+G54</f>
        <v>0</v>
      </c>
      <c r="H137" s="28">
        <f t="shared" si="32"/>
        <v>0</v>
      </c>
      <c r="I137" s="28">
        <f>I50+I54</f>
        <v>0</v>
      </c>
      <c r="J137" s="28">
        <f>J50+J54</f>
        <v>0</v>
      </c>
      <c r="K137" s="28">
        <f t="shared" si="33"/>
        <v>0</v>
      </c>
      <c r="L137" s="46">
        <f t="shared" si="37"/>
        <v>1549119</v>
      </c>
      <c r="M137" s="86"/>
    </row>
    <row r="138" spans="1:16" s="37" customFormat="1" ht="15">
      <c r="A138" s="47" t="s">
        <v>75</v>
      </c>
      <c r="B138" s="47">
        <f>B71</f>
        <v>432619.37999999995</v>
      </c>
      <c r="C138" s="47">
        <f>C71</f>
        <v>467905</v>
      </c>
      <c r="D138" s="47">
        <f>D71</f>
        <v>0</v>
      </c>
      <c r="E138" s="47">
        <f t="shared" si="40"/>
        <v>0</v>
      </c>
      <c r="F138" s="47">
        <f>F71</f>
        <v>0</v>
      </c>
      <c r="G138" s="47">
        <f>G71</f>
        <v>0</v>
      </c>
      <c r="H138" s="47">
        <f t="shared" si="32"/>
        <v>0</v>
      </c>
      <c r="I138" s="47">
        <f>I71</f>
        <v>0</v>
      </c>
      <c r="J138" s="47">
        <f>J71</f>
        <v>0</v>
      </c>
      <c r="K138" s="47">
        <f t="shared" si="33"/>
        <v>0</v>
      </c>
      <c r="L138" s="46">
        <f t="shared" si="37"/>
        <v>467905</v>
      </c>
      <c r="M138" s="47"/>
      <c r="N138" s="4"/>
      <c r="O138" s="4"/>
      <c r="P138" s="4"/>
    </row>
    <row r="139" spans="1:16" s="4" customFormat="1" ht="15">
      <c r="A139" s="61" t="s">
        <v>63</v>
      </c>
      <c r="B139" s="43">
        <f>B80</f>
        <v>19362.599999999999</v>
      </c>
      <c r="C139" s="43">
        <f>C80</f>
        <v>22354</v>
      </c>
      <c r="D139" s="43">
        <f>D80</f>
        <v>0</v>
      </c>
      <c r="E139" s="43">
        <f t="shared" si="40"/>
        <v>0</v>
      </c>
      <c r="F139" s="43">
        <f>F80</f>
        <v>0</v>
      </c>
      <c r="G139" s="43">
        <f>G80</f>
        <v>0</v>
      </c>
      <c r="H139" s="43">
        <f t="shared" si="32"/>
        <v>0</v>
      </c>
      <c r="I139" s="43">
        <f>I80</f>
        <v>0</v>
      </c>
      <c r="J139" s="43">
        <f>J80</f>
        <v>0</v>
      </c>
      <c r="K139" s="43">
        <f t="shared" si="33"/>
        <v>0</v>
      </c>
      <c r="L139" s="46">
        <f t="shared" si="37"/>
        <v>22354</v>
      </c>
      <c r="M139" s="91"/>
    </row>
    <row r="140" spans="1:16" s="4" customFormat="1" ht="15">
      <c r="A140" s="62" t="s">
        <v>76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>
        <f t="shared" si="33"/>
        <v>0</v>
      </c>
      <c r="L140" s="46">
        <f t="shared" si="37"/>
        <v>0</v>
      </c>
      <c r="M140" s="98"/>
    </row>
    <row r="141" spans="1:16" s="4" customFormat="1" ht="15">
      <c r="A141" s="64" t="s">
        <v>77</v>
      </c>
      <c r="B141" s="49">
        <f>B108+B107</f>
        <v>3468</v>
      </c>
      <c r="C141" s="49">
        <f>C108+C107</f>
        <v>3000</v>
      </c>
      <c r="D141" s="49">
        <f>D108+D107</f>
        <v>0</v>
      </c>
      <c r="E141" s="49">
        <f t="shared" si="40"/>
        <v>1435940.4</v>
      </c>
      <c r="F141" s="49">
        <f>F108+F107</f>
        <v>0</v>
      </c>
      <c r="G141" s="49">
        <f>G108+G107</f>
        <v>1435940.4</v>
      </c>
      <c r="H141" s="49">
        <f t="shared" si="32"/>
        <v>0</v>
      </c>
      <c r="I141" s="49">
        <f>I108+I107</f>
        <v>0</v>
      </c>
      <c r="J141" s="49">
        <f>J108+J107</f>
        <v>0</v>
      </c>
      <c r="K141" s="49">
        <f t="shared" si="33"/>
        <v>1435940.4</v>
      </c>
      <c r="L141" s="46">
        <f t="shared" si="37"/>
        <v>1438940.4</v>
      </c>
      <c r="M141" s="93"/>
    </row>
    <row r="142" spans="1:16" s="4" customFormat="1" ht="38.25">
      <c r="A142" s="65" t="s">
        <v>70</v>
      </c>
      <c r="B142" s="45">
        <f>+B102</f>
        <v>42909</v>
      </c>
      <c r="C142" s="45">
        <f>+C102</f>
        <v>48000</v>
      </c>
      <c r="D142" s="45">
        <f>+D102</f>
        <v>3695</v>
      </c>
      <c r="E142" s="45">
        <f t="shared" si="40"/>
        <v>0</v>
      </c>
      <c r="F142" s="45">
        <f>+F102</f>
        <v>0</v>
      </c>
      <c r="G142" s="45">
        <f>+G102</f>
        <v>0</v>
      </c>
      <c r="H142" s="45">
        <f t="shared" si="32"/>
        <v>0</v>
      </c>
      <c r="I142" s="45">
        <f>+I102</f>
        <v>0</v>
      </c>
      <c r="J142" s="45">
        <f>+J102</f>
        <v>0</v>
      </c>
      <c r="K142" s="45">
        <f t="shared" si="33"/>
        <v>0</v>
      </c>
      <c r="L142" s="46">
        <f t="shared" si="37"/>
        <v>48000</v>
      </c>
      <c r="M142" s="92"/>
    </row>
    <row r="143" spans="1:16" s="4" customFormat="1" ht="15">
      <c r="A143" s="66" t="s">
        <v>100</v>
      </c>
      <c r="B143" s="33">
        <v>406254.87</v>
      </c>
      <c r="C143" s="33">
        <v>408000</v>
      </c>
      <c r="D143" s="33">
        <v>34425</v>
      </c>
      <c r="E143" s="33">
        <f t="shared" si="40"/>
        <v>0</v>
      </c>
      <c r="F143" s="33"/>
      <c r="G143" s="101"/>
      <c r="H143" s="101">
        <f t="shared" si="32"/>
        <v>0</v>
      </c>
      <c r="I143" s="33"/>
      <c r="J143" s="33"/>
      <c r="K143" s="33">
        <f t="shared" si="33"/>
        <v>0</v>
      </c>
      <c r="L143" s="46">
        <v>817175.98</v>
      </c>
      <c r="M143" s="87"/>
    </row>
    <row r="144" spans="1:16" s="4" customFormat="1" ht="15">
      <c r="A144" s="66" t="s">
        <v>101</v>
      </c>
      <c r="B144" s="33">
        <v>446968.31</v>
      </c>
      <c r="C144" s="33">
        <v>408000</v>
      </c>
      <c r="D144" s="33"/>
      <c r="E144" s="33">
        <f t="shared" si="40"/>
        <v>0</v>
      </c>
      <c r="F144" s="33"/>
      <c r="G144" s="101"/>
      <c r="H144" s="101">
        <f t="shared" si="32"/>
        <v>0</v>
      </c>
      <c r="I144" s="33"/>
      <c r="J144" s="33"/>
      <c r="K144" s="33">
        <f t="shared" si="33"/>
        <v>0</v>
      </c>
      <c r="L144" s="46">
        <v>817175.98</v>
      </c>
      <c r="M144" s="87"/>
    </row>
    <row r="145" spans="1:13" s="4" customFormat="1" ht="15">
      <c r="A145" s="66" t="s">
        <v>124</v>
      </c>
      <c r="B145" s="107">
        <f>-B125/(B9-B12-B148)</f>
        <v>-0.19797603731236679</v>
      </c>
      <c r="C145" s="107">
        <f>-C125/(C9-C12-C148)</f>
        <v>0</v>
      </c>
      <c r="D145" s="107">
        <f>-D125/(D9-D12-D148)</f>
        <v>-0.50398333360614189</v>
      </c>
      <c r="E145" s="107" t="e">
        <f t="shared" si="40"/>
        <v>#DIV/0!</v>
      </c>
      <c r="F145" s="107" t="e">
        <f>-F125/(F9-F12-F148)</f>
        <v>#DIV/0!</v>
      </c>
      <c r="G145" s="107" t="e">
        <f>-G125/(G9-G12-G148)</f>
        <v>#DIV/0!</v>
      </c>
      <c r="H145" s="107" t="e">
        <f t="shared" si="32"/>
        <v>#DIV/0!</v>
      </c>
      <c r="I145" s="107" t="e">
        <f>-I125/(I9-I12-I148)</f>
        <v>#DIV/0!</v>
      </c>
      <c r="J145" s="107" t="e">
        <f>-J125/(J9-J12-J148)</f>
        <v>#DIV/0!</v>
      </c>
      <c r="K145" s="107" t="e">
        <f t="shared" si="33"/>
        <v>#DIV/0!</v>
      </c>
      <c r="L145" s="46" t="e">
        <f t="shared" si="37"/>
        <v>#DIV/0!</v>
      </c>
      <c r="M145" s="96"/>
    </row>
    <row r="146" spans="1:13" s="4" customFormat="1" ht="38.25">
      <c r="A146" s="108" t="s">
        <v>102</v>
      </c>
      <c r="B146" s="67">
        <f>(B9-B12)*10%+B149</f>
        <v>1974644.963</v>
      </c>
      <c r="C146" s="67">
        <f>(C9-C12)*10%+C149</f>
        <v>439700</v>
      </c>
      <c r="D146" s="67">
        <f>(D9-D12)*10%+D149</f>
        <v>1787856.4949999999</v>
      </c>
      <c r="E146" s="67">
        <f t="shared" si="40"/>
        <v>0</v>
      </c>
      <c r="F146" s="67">
        <f>(F9-F12)*10%+F149</f>
        <v>0</v>
      </c>
      <c r="G146" s="67">
        <f>(G9-G12)*10%+G149</f>
        <v>0</v>
      </c>
      <c r="H146" s="67">
        <f t="shared" si="32"/>
        <v>0</v>
      </c>
      <c r="I146" s="67">
        <f>(I9-I12)*10%+I149</f>
        <v>0</v>
      </c>
      <c r="J146" s="67">
        <f>(J9-J12)*10%+J149</f>
        <v>0</v>
      </c>
      <c r="K146" s="67">
        <f t="shared" si="33"/>
        <v>0</v>
      </c>
      <c r="L146" s="46">
        <f t="shared" si="37"/>
        <v>439700</v>
      </c>
      <c r="M146" s="96"/>
    </row>
    <row r="147" spans="1:13" s="4" customFormat="1" ht="38.25">
      <c r="A147" s="108" t="s">
        <v>103</v>
      </c>
      <c r="B147" s="67">
        <f>(B9-B12)*5%+B149</f>
        <v>1760406.1814999999</v>
      </c>
      <c r="C147" s="67">
        <f>(C9-C12)*5%+C149</f>
        <v>219850</v>
      </c>
      <c r="D147" s="67">
        <f>(D9-D12)*5%+D149</f>
        <v>1767848.5674999999</v>
      </c>
      <c r="E147" s="67">
        <f t="shared" si="40"/>
        <v>0</v>
      </c>
      <c r="F147" s="67">
        <f>(F9-F12)*5%+F149</f>
        <v>0</v>
      </c>
      <c r="G147" s="67">
        <f>(G9-G12)*5%+G149</f>
        <v>0</v>
      </c>
      <c r="H147" s="67">
        <f t="shared" si="32"/>
        <v>0</v>
      </c>
      <c r="I147" s="67">
        <f>(I9-I12)*5%+I149</f>
        <v>0</v>
      </c>
      <c r="J147" s="67">
        <f>(J9-J12)*5%+J149</f>
        <v>0</v>
      </c>
      <c r="K147" s="67">
        <f t="shared" si="33"/>
        <v>0</v>
      </c>
      <c r="L147" s="46">
        <f t="shared" si="37"/>
        <v>219850</v>
      </c>
      <c r="M147" s="96"/>
    </row>
    <row r="148" spans="1:13" s="4" customFormat="1" ht="25.5">
      <c r="A148" s="108" t="s">
        <v>123</v>
      </c>
      <c r="B148" s="67"/>
      <c r="C148" s="67"/>
      <c r="D148" s="67"/>
      <c r="E148" s="67">
        <f t="shared" si="40"/>
        <v>0</v>
      </c>
      <c r="F148" s="67"/>
      <c r="G148" s="67"/>
      <c r="H148" s="67">
        <f t="shared" si="32"/>
        <v>0</v>
      </c>
      <c r="I148" s="67"/>
      <c r="J148" s="67"/>
      <c r="K148" s="67">
        <f t="shared" si="33"/>
        <v>0</v>
      </c>
      <c r="L148" s="46">
        <f t="shared" si="37"/>
        <v>0</v>
      </c>
      <c r="M148" s="96"/>
    </row>
    <row r="149" spans="1:13" s="4" customFormat="1" ht="25.5">
      <c r="A149" s="66" t="s">
        <v>104</v>
      </c>
      <c r="B149" s="33">
        <f>B150+B151</f>
        <v>1546167.4</v>
      </c>
      <c r="C149" s="33">
        <f t="shared" ref="C149:J149" si="41">C150+C151</f>
        <v>0</v>
      </c>
      <c r="D149" s="33">
        <f>D150+D151</f>
        <v>1747840.64</v>
      </c>
      <c r="E149" s="33">
        <f t="shared" si="40"/>
        <v>0</v>
      </c>
      <c r="F149" s="33">
        <f t="shared" si="41"/>
        <v>0</v>
      </c>
      <c r="G149" s="33">
        <f t="shared" si="41"/>
        <v>0</v>
      </c>
      <c r="H149" s="33">
        <f t="shared" si="32"/>
        <v>0</v>
      </c>
      <c r="I149" s="33">
        <f t="shared" si="41"/>
        <v>0</v>
      </c>
      <c r="J149" s="33">
        <f t="shared" si="41"/>
        <v>0</v>
      </c>
      <c r="K149" s="33">
        <f t="shared" si="33"/>
        <v>0</v>
      </c>
      <c r="L149" s="46">
        <f t="shared" si="37"/>
        <v>0</v>
      </c>
      <c r="M149" s="87"/>
    </row>
    <row r="150" spans="1:13" s="4" customFormat="1" ht="25.5">
      <c r="A150" s="68" t="s">
        <v>105</v>
      </c>
      <c r="B150" s="33"/>
      <c r="C150" s="33"/>
      <c r="D150" s="33">
        <v>0</v>
      </c>
      <c r="E150" s="33">
        <f t="shared" si="40"/>
        <v>0</v>
      </c>
      <c r="F150" s="33"/>
      <c r="G150" s="101"/>
      <c r="H150" s="101">
        <f t="shared" si="32"/>
        <v>0</v>
      </c>
      <c r="I150" s="33"/>
      <c r="J150" s="33"/>
      <c r="K150" s="46">
        <f t="shared" si="33"/>
        <v>0</v>
      </c>
      <c r="L150" s="46">
        <f t="shared" si="37"/>
        <v>0</v>
      </c>
      <c r="M150" s="87"/>
    </row>
    <row r="151" spans="1:13" s="4" customFormat="1" ht="25.5">
      <c r="A151" s="68" t="s">
        <v>106</v>
      </c>
      <c r="B151" s="33">
        <v>1546167.4</v>
      </c>
      <c r="C151" s="33"/>
      <c r="D151" s="33">
        <v>1747840.64</v>
      </c>
      <c r="E151" s="33">
        <f t="shared" si="40"/>
        <v>0</v>
      </c>
      <c r="F151" s="33"/>
      <c r="G151" s="30"/>
      <c r="H151" s="30">
        <f t="shared" si="32"/>
        <v>0</v>
      </c>
      <c r="I151" s="33"/>
      <c r="J151" s="33"/>
      <c r="K151" s="33">
        <f t="shared" si="33"/>
        <v>0</v>
      </c>
      <c r="L151" s="46">
        <f t="shared" si="37"/>
        <v>0</v>
      </c>
      <c r="M151" s="87"/>
    </row>
    <row r="152" spans="1:13" s="4" customFormat="1" ht="15">
      <c r="A152" s="66" t="s">
        <v>107</v>
      </c>
      <c r="B152" s="46"/>
      <c r="C152" s="46"/>
      <c r="D152" s="46"/>
      <c r="E152" s="46">
        <f t="shared" si="40"/>
        <v>0</v>
      </c>
      <c r="F152" s="46"/>
      <c r="G152" s="46"/>
      <c r="H152" s="46">
        <f t="shared" si="32"/>
        <v>0</v>
      </c>
      <c r="I152" s="46"/>
      <c r="J152" s="46"/>
      <c r="K152" s="46">
        <f t="shared" si="33"/>
        <v>0</v>
      </c>
      <c r="L152" s="46">
        <f t="shared" si="37"/>
        <v>0</v>
      </c>
      <c r="M152" s="87"/>
    </row>
    <row r="153" spans="1:13" s="4" customFormat="1" ht="15">
      <c r="A153" s="66" t="s">
        <v>108</v>
      </c>
      <c r="B153" s="46"/>
      <c r="C153" s="46"/>
      <c r="D153" s="46"/>
      <c r="E153" s="46">
        <f t="shared" si="40"/>
        <v>0</v>
      </c>
      <c r="F153" s="46"/>
      <c r="G153" s="46"/>
      <c r="H153" s="46">
        <f t="shared" si="32"/>
        <v>0</v>
      </c>
      <c r="I153" s="46"/>
      <c r="J153" s="46"/>
      <c r="K153" s="46">
        <f t="shared" si="33"/>
        <v>0</v>
      </c>
      <c r="L153" s="46">
        <f t="shared" si="37"/>
        <v>0</v>
      </c>
      <c r="M153" s="87"/>
    </row>
    <row r="154" spans="1:13" s="4" customFormat="1" ht="25.5">
      <c r="A154" s="66" t="s">
        <v>109</v>
      </c>
      <c r="B154" s="46">
        <f>(B153-B152)/(B9-B12)</f>
        <v>0</v>
      </c>
      <c r="C154" s="46">
        <f>(C153-C152)/(C9-C12)</f>
        <v>0</v>
      </c>
      <c r="D154" s="46">
        <f>(D153-D152)/(D9-D12)</f>
        <v>0</v>
      </c>
      <c r="E154" s="46" t="e">
        <f t="shared" si="40"/>
        <v>#DIV/0!</v>
      </c>
      <c r="F154" s="46" t="e">
        <f>(F153-F152)/(F9-F12)</f>
        <v>#DIV/0!</v>
      </c>
      <c r="G154" s="46" t="e">
        <f>(G153-G152)/(G9-G12)</f>
        <v>#DIV/0!</v>
      </c>
      <c r="H154" s="46" t="e">
        <f t="shared" si="32"/>
        <v>#DIV/0!</v>
      </c>
      <c r="I154" s="46" t="e">
        <f>(I153-I152)/(I9-I12)</f>
        <v>#DIV/0!</v>
      </c>
      <c r="J154" s="46" t="e">
        <f>(J153-J152)/(J9-J12)</f>
        <v>#DIV/0!</v>
      </c>
      <c r="K154" s="46" t="e">
        <f t="shared" si="33"/>
        <v>#DIV/0!</v>
      </c>
      <c r="L154" s="46" t="e">
        <f t="shared" si="37"/>
        <v>#DIV/0!</v>
      </c>
      <c r="M154" s="96"/>
    </row>
    <row r="155" spans="1:13" s="4" customFormat="1" ht="15">
      <c r="A155" s="66" t="s">
        <v>110</v>
      </c>
      <c r="B155" s="67" t="e">
        <f>B132/B153</f>
        <v>#DIV/0!</v>
      </c>
      <c r="C155" s="67" t="e">
        <f t="shared" ref="C155:J155" si="42">C132/C153</f>
        <v>#DIV/0!</v>
      </c>
      <c r="D155" s="67" t="e">
        <f t="shared" si="42"/>
        <v>#DIV/0!</v>
      </c>
      <c r="E155" s="67" t="e">
        <f t="shared" si="40"/>
        <v>#DIV/0!</v>
      </c>
      <c r="F155" s="67" t="e">
        <f t="shared" si="42"/>
        <v>#DIV/0!</v>
      </c>
      <c r="G155" s="67" t="e">
        <f t="shared" si="42"/>
        <v>#DIV/0!</v>
      </c>
      <c r="H155" s="67" t="e">
        <f t="shared" si="32"/>
        <v>#DIV/0!</v>
      </c>
      <c r="I155" s="67" t="e">
        <f t="shared" si="42"/>
        <v>#DIV/0!</v>
      </c>
      <c r="J155" s="67" t="e">
        <f t="shared" si="42"/>
        <v>#DIV/0!</v>
      </c>
      <c r="K155" s="67" t="e">
        <f t="shared" si="33"/>
        <v>#DIV/0!</v>
      </c>
      <c r="L155" s="46" t="e">
        <f t="shared" si="37"/>
        <v>#DIV/0!</v>
      </c>
      <c r="M155" s="96"/>
    </row>
    <row r="156" spans="1:13" s="4" customFormat="1" ht="25.5">
      <c r="A156" s="66" t="s">
        <v>111</v>
      </c>
      <c r="B156" s="67">
        <f>B121/B124</f>
        <v>0</v>
      </c>
      <c r="C156" s="67">
        <f t="shared" ref="C156:J156" si="43">C121/C124</f>
        <v>2.1928641568897816E-3</v>
      </c>
      <c r="D156" s="67">
        <f t="shared" si="43"/>
        <v>0</v>
      </c>
      <c r="E156" s="67" t="e">
        <f t="shared" si="40"/>
        <v>#DIV/0!</v>
      </c>
      <c r="F156" s="67" t="e">
        <f t="shared" si="43"/>
        <v>#DIV/0!</v>
      </c>
      <c r="G156" s="67">
        <f t="shared" si="43"/>
        <v>0</v>
      </c>
      <c r="H156" s="67" t="e">
        <f t="shared" si="32"/>
        <v>#DIV/0!</v>
      </c>
      <c r="I156" s="67" t="e">
        <f t="shared" si="43"/>
        <v>#DIV/0!</v>
      </c>
      <c r="J156" s="67" t="e">
        <f t="shared" si="43"/>
        <v>#DIV/0!</v>
      </c>
      <c r="K156" s="67" t="e">
        <f t="shared" si="33"/>
        <v>#DIV/0!</v>
      </c>
      <c r="L156" s="46" t="e">
        <f t="shared" si="37"/>
        <v>#DIV/0!</v>
      </c>
      <c r="M156" s="96"/>
    </row>
    <row r="157" spans="1:13" s="4" customFormat="1" ht="25.5">
      <c r="A157" s="61" t="s">
        <v>112</v>
      </c>
      <c r="B157" s="46">
        <f>B54+B65+B71+B87+B110</f>
        <v>2017123.9999999998</v>
      </c>
      <c r="C157" s="46">
        <f>C54+C65+C71+C87+C110</f>
        <v>2203742</v>
      </c>
      <c r="D157" s="46">
        <f>D54+D65+D71+D87+D110</f>
        <v>35979.18</v>
      </c>
      <c r="E157" s="46">
        <f t="shared" si="40"/>
        <v>0</v>
      </c>
      <c r="F157" s="46">
        <f>F54+F65+F71+F87+F110</f>
        <v>0</v>
      </c>
      <c r="G157" s="46">
        <f>G54+G65+G71+G87+G110</f>
        <v>0</v>
      </c>
      <c r="H157" s="46">
        <f t="shared" si="32"/>
        <v>0</v>
      </c>
      <c r="I157" s="46">
        <f>I54+I65+I71+I87+I110</f>
        <v>0</v>
      </c>
      <c r="J157" s="46">
        <f>J54+J65+J71+J87+J110</f>
        <v>0</v>
      </c>
      <c r="K157" s="46">
        <f t="shared" si="33"/>
        <v>0</v>
      </c>
      <c r="L157" s="46">
        <f t="shared" si="37"/>
        <v>2203742</v>
      </c>
      <c r="M157" s="96"/>
    </row>
    <row r="158" spans="1:13" s="4" customFormat="1" ht="25.5">
      <c r="A158" s="69" t="s">
        <v>113</v>
      </c>
      <c r="B158" s="46">
        <f>B58+B70+B75+B97</f>
        <v>124214.76000000001</v>
      </c>
      <c r="C158" s="46">
        <f t="shared" ref="C158:D158" si="44">C58+C70+C75+C97</f>
        <v>145312</v>
      </c>
      <c r="D158" s="46">
        <f t="shared" si="44"/>
        <v>2640</v>
      </c>
      <c r="E158" s="46">
        <f t="shared" si="40"/>
        <v>0</v>
      </c>
      <c r="F158" s="46">
        <f t="shared" ref="F158:G158" si="45">F58+F70+F75+F97</f>
        <v>0</v>
      </c>
      <c r="G158" s="46">
        <f t="shared" si="45"/>
        <v>0</v>
      </c>
      <c r="H158" s="46">
        <f t="shared" si="32"/>
        <v>0</v>
      </c>
      <c r="I158" s="46">
        <f t="shared" ref="I158:J158" si="46">I58+I70+I75+I97</f>
        <v>0</v>
      </c>
      <c r="J158" s="46">
        <f t="shared" si="46"/>
        <v>0</v>
      </c>
      <c r="K158" s="46">
        <f t="shared" si="33"/>
        <v>0</v>
      </c>
      <c r="L158" s="46">
        <f>C158+K158</f>
        <v>145312</v>
      </c>
      <c r="M158" s="96"/>
    </row>
    <row r="160" spans="1:13">
      <c r="B160" s="126"/>
      <c r="C160" s="126"/>
      <c r="D160" s="126"/>
      <c r="E160" s="126"/>
      <c r="F160" s="126"/>
      <c r="G160" s="126"/>
      <c r="H160" s="126"/>
    </row>
  </sheetData>
  <mergeCells count="10">
    <mergeCell ref="B160:H160"/>
    <mergeCell ref="A1:M1"/>
    <mergeCell ref="L5:L6"/>
    <mergeCell ref="E5:K5"/>
    <mergeCell ref="C4:L4"/>
    <mergeCell ref="A4:A6"/>
    <mergeCell ref="M4:M6"/>
    <mergeCell ref="B5:B6"/>
    <mergeCell ref="C5:C6"/>
    <mergeCell ref="D5:D6"/>
  </mergeCells>
  <pageMargins left="0" right="0" top="0.19685039370078741" bottom="0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 10</cp:lastModifiedBy>
  <cp:lastPrinted>2025-02-12T07:06:15Z</cp:lastPrinted>
  <dcterms:created xsi:type="dcterms:W3CDTF">2020-01-09T14:17:42Z</dcterms:created>
  <dcterms:modified xsi:type="dcterms:W3CDTF">2025-02-12T07:14:59Z</dcterms:modified>
</cp:coreProperties>
</file>